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730" windowHeight="11760" activeTab="1"/>
  </bookViews>
  <sheets>
    <sheet name="ข้อมูลพื้นฐาน" sheetId="2" r:id="rId1"/>
    <sheet name="รายรับ-รายจ่าย" sheetId="1" r:id="rId2"/>
    <sheet name="จุดคุ้มทุน" sheetId="3" r:id="rId3"/>
    <sheet name="Sheet1" sheetId="4" r:id="rId4"/>
  </sheets>
  <definedNames>
    <definedName name="_xlnm.Print_Area" localSheetId="0">ข้อมูลพื้นฐาน!$A$1:$F$32</definedName>
    <definedName name="_xlnm.Print_Area" localSheetId="2">จุดคุ้มทุน!$A$1:$F$40</definedName>
    <definedName name="_xlnm.Print_Area" localSheetId="1">'รายรับ-รายจ่าย'!$A$1:$G$60</definedName>
    <definedName name="_xlnm.Print_Titles" localSheetId="1">'รายรับ-รายจ่าย'!$7:$8</definedName>
  </definedNames>
  <calcPr calcId="145621"/>
</workbook>
</file>

<file path=xl/calcChain.xml><?xml version="1.0" encoding="utf-8"?>
<calcChain xmlns="http://schemas.openxmlformats.org/spreadsheetml/2006/main">
  <c r="B48" i="1" l="1"/>
  <c r="F32" i="3" l="1"/>
  <c r="C10" i="3" l="1"/>
  <c r="D10" i="3"/>
  <c r="E10" i="3"/>
  <c r="B10" i="3"/>
  <c r="C23" i="3" l="1"/>
  <c r="D23" i="3"/>
  <c r="E23" i="3"/>
  <c r="F23" i="3"/>
  <c r="C24" i="3"/>
  <c r="D24" i="3"/>
  <c r="E24" i="3"/>
  <c r="F24" i="3"/>
  <c r="C25" i="3"/>
  <c r="D25" i="3"/>
  <c r="E25" i="3"/>
  <c r="F25" i="3"/>
  <c r="C26" i="3"/>
  <c r="D26" i="3"/>
  <c r="E26" i="3"/>
  <c r="F26" i="3"/>
  <c r="B25" i="3"/>
  <c r="B24" i="3"/>
  <c r="C16" i="3"/>
  <c r="D16" i="3"/>
  <c r="E16" i="3"/>
  <c r="C17" i="3"/>
  <c r="D17" i="3"/>
  <c r="E17" i="3"/>
  <c r="C18" i="3"/>
  <c r="D18" i="3"/>
  <c r="E18" i="3"/>
  <c r="C19" i="3"/>
  <c r="D19" i="3"/>
  <c r="E19" i="3"/>
  <c r="B19" i="3"/>
  <c r="B18" i="3"/>
  <c r="B17" i="3"/>
  <c r="B16" i="3"/>
  <c r="C41" i="1"/>
  <c r="D41" i="1" s="1"/>
  <c r="E41" i="1" s="1"/>
  <c r="F41" i="1" s="1"/>
  <c r="C40" i="1"/>
  <c r="C39" i="1" s="1"/>
  <c r="C36" i="1"/>
  <c r="D36" i="1" s="1"/>
  <c r="E36" i="1" s="1"/>
  <c r="F36" i="1" s="1"/>
  <c r="C37" i="1"/>
  <c r="D37" i="1"/>
  <c r="E37" i="1" s="1"/>
  <c r="F37" i="1" s="1"/>
  <c r="C38" i="1"/>
  <c r="D38" i="1"/>
  <c r="E38" i="1" s="1"/>
  <c r="F38" i="1" s="1"/>
  <c r="C35" i="1"/>
  <c r="C34" i="1" s="1"/>
  <c r="B20" i="3" s="1"/>
  <c r="B23" i="2"/>
  <c r="B29" i="2"/>
  <c r="E29" i="2"/>
  <c r="D29" i="2"/>
  <c r="C29" i="2"/>
  <c r="F29" i="2" s="1"/>
  <c r="F31" i="2"/>
  <c r="F30" i="2"/>
  <c r="F27" i="2"/>
  <c r="F26" i="2"/>
  <c r="F25" i="2"/>
  <c r="F24" i="2"/>
  <c r="F21" i="2"/>
  <c r="F23" i="2"/>
  <c r="C23" i="2"/>
  <c r="D23" i="2"/>
  <c r="E23" i="2"/>
  <c r="A6" i="3"/>
  <c r="A5" i="1"/>
  <c r="A5" i="3" s="1"/>
  <c r="A4" i="1"/>
  <c r="A4" i="3" s="1"/>
  <c r="G27" i="1"/>
  <c r="F20" i="2"/>
  <c r="D40" i="1" l="1"/>
  <c r="E40" i="1" s="1"/>
  <c r="F40" i="1" s="1"/>
  <c r="D35" i="1"/>
  <c r="E35" i="1" s="1"/>
  <c r="F35" i="1" s="1"/>
  <c r="G40" i="1"/>
  <c r="G35" i="1" l="1"/>
  <c r="G37" i="1"/>
  <c r="B21" i="3" l="1"/>
  <c r="G33" i="1"/>
  <c r="F19" i="3" s="1"/>
  <c r="D26" i="1"/>
  <c r="E26" i="1"/>
  <c r="F26" i="1"/>
  <c r="C26" i="1"/>
  <c r="B26" i="3" s="1"/>
  <c r="D18" i="1"/>
  <c r="E18" i="1"/>
  <c r="F18" i="1"/>
  <c r="C18" i="1"/>
  <c r="F13" i="1"/>
  <c r="C13" i="1"/>
  <c r="B23" i="3" s="1"/>
  <c r="G41" i="1"/>
  <c r="G36" i="1"/>
  <c r="G38" i="1"/>
  <c r="G28" i="1"/>
  <c r="G29" i="1"/>
  <c r="G30" i="1"/>
  <c r="G31" i="1"/>
  <c r="G32" i="1"/>
  <c r="G20" i="1"/>
  <c r="G21" i="1"/>
  <c r="F16" i="3" s="1"/>
  <c r="G22" i="1"/>
  <c r="F17" i="3" s="1"/>
  <c r="G23" i="1"/>
  <c r="F18" i="3" s="1"/>
  <c r="G24" i="1"/>
  <c r="G25" i="1"/>
  <c r="G19" i="1"/>
  <c r="G15" i="1"/>
  <c r="G16" i="1"/>
  <c r="G17" i="1"/>
  <c r="G14" i="1"/>
  <c r="D13" i="1"/>
  <c r="E13" i="1"/>
  <c r="C19" i="2"/>
  <c r="D19" i="2"/>
  <c r="E19" i="2"/>
  <c r="B19" i="2"/>
  <c r="C12" i="1"/>
  <c r="C11" i="1"/>
  <c r="D11" i="1" s="1"/>
  <c r="D39" i="1"/>
  <c r="C21" i="3" s="1"/>
  <c r="E39" i="1"/>
  <c r="D21" i="3" s="1"/>
  <c r="F39" i="1"/>
  <c r="E21" i="3" s="1"/>
  <c r="D34" i="1"/>
  <c r="C20" i="3" s="1"/>
  <c r="E34" i="1"/>
  <c r="D20" i="3" s="1"/>
  <c r="F34" i="1"/>
  <c r="E20" i="3" s="1"/>
  <c r="G26" i="1" l="1"/>
  <c r="F19" i="2"/>
  <c r="G18" i="1"/>
  <c r="G39" i="1"/>
  <c r="F21" i="3" s="1"/>
  <c r="C10" i="1"/>
  <c r="C42" i="1" s="1"/>
  <c r="C43" i="1" s="1"/>
  <c r="C44" i="1" s="1"/>
  <c r="G13" i="1"/>
  <c r="G34" i="1"/>
  <c r="F20" i="3" s="1"/>
  <c r="D12" i="1"/>
  <c r="E12" i="1" s="1"/>
  <c r="F12" i="1" s="1"/>
  <c r="A3" i="1"/>
  <c r="A3" i="3" s="1"/>
  <c r="C48" i="1" l="1"/>
  <c r="B27" i="3" s="1"/>
  <c r="B22" i="3" s="1"/>
  <c r="B34" i="3" s="1"/>
  <c r="B31" i="3" s="1"/>
  <c r="C50" i="1"/>
  <c r="B15" i="3"/>
  <c r="B14" i="3" s="1"/>
  <c r="E11" i="1"/>
  <c r="E10" i="1" s="1"/>
  <c r="D10" i="1"/>
  <c r="G12" i="1"/>
  <c r="B13" i="3" l="1"/>
  <c r="D42" i="1"/>
  <c r="D43" i="1" s="1"/>
  <c r="D44" i="1" s="1"/>
  <c r="C15" i="3"/>
  <c r="C14" i="3" s="1"/>
  <c r="E42" i="1"/>
  <c r="E43" i="1" s="1"/>
  <c r="E44" i="1" s="1"/>
  <c r="D15" i="3"/>
  <c r="D14" i="3" s="1"/>
  <c r="F11" i="1"/>
  <c r="G11" i="1" s="1"/>
  <c r="G10" i="1" s="1"/>
  <c r="D48" i="1" l="1"/>
  <c r="C27" i="3" s="1"/>
  <c r="C22" i="3" s="1"/>
  <c r="C34" i="3" s="1"/>
  <c r="D50" i="1"/>
  <c r="F15" i="3"/>
  <c r="F14" i="3" s="1"/>
  <c r="G42" i="1"/>
  <c r="G43" i="1" s="1"/>
  <c r="G44" i="1" s="1"/>
  <c r="E48" i="1"/>
  <c r="D27" i="3" s="1"/>
  <c r="D22" i="3" s="1"/>
  <c r="D34" i="3" s="1"/>
  <c r="C13" i="3"/>
  <c r="F10" i="1"/>
  <c r="D13" i="3" l="1"/>
  <c r="G48" i="1"/>
  <c r="F27" i="3" s="1"/>
  <c r="F22" i="3" s="1"/>
  <c r="F34" i="3" s="1"/>
  <c r="G50" i="1"/>
  <c r="G53" i="1" s="1"/>
  <c r="F10" i="3" s="1"/>
  <c r="E50" i="1"/>
  <c r="F42" i="1"/>
  <c r="F43" i="1" s="1"/>
  <c r="F44" i="1" s="1"/>
  <c r="E15" i="3"/>
  <c r="E14" i="3" s="1"/>
  <c r="F48" i="1" l="1"/>
  <c r="E27" i="3" s="1"/>
  <c r="E22" i="3" s="1"/>
  <c r="E34" i="3" s="1"/>
  <c r="F50" i="1"/>
  <c r="F13" i="3"/>
  <c r="E13" i="3" l="1"/>
  <c r="C29" i="3"/>
  <c r="C31" i="3"/>
  <c r="F31" i="3" s="1"/>
  <c r="F33" i="3" s="1"/>
  <c r="B29" i="3"/>
  <c r="F29" i="3"/>
  <c r="D29" i="3"/>
  <c r="D31" i="3"/>
  <c r="E29" i="3"/>
  <c r="E31" i="3"/>
</calcChain>
</file>

<file path=xl/comments1.xml><?xml version="1.0" encoding="utf-8"?>
<comments xmlns="http://schemas.openxmlformats.org/spreadsheetml/2006/main">
  <authors>
    <author>KOY</author>
  </authors>
  <commentList>
    <comment ref="F17" authorId="0">
      <text>
        <r>
          <rPr>
            <b/>
            <sz val="20"/>
            <color indexed="81"/>
            <rFont val="TH SarabunPSK"/>
            <family val="2"/>
          </rPr>
          <t>แผนการรับ นศ. ต่อ 1 รุ่น</t>
        </r>
      </text>
    </comment>
  </commentList>
</comments>
</file>

<file path=xl/comments2.xml><?xml version="1.0" encoding="utf-8"?>
<comments xmlns="http://schemas.openxmlformats.org/spreadsheetml/2006/main">
  <authors>
    <author>KOY</author>
  </authors>
  <commentList>
    <comment ref="B47" authorId="0">
      <text>
        <r>
          <rPr>
            <b/>
            <sz val="20"/>
            <color indexed="81"/>
            <rFont val="TH SarabunPSK"/>
            <family val="2"/>
          </rPr>
          <t>ขึ้นอยู่กับการบริหารจัดการของแต่ละหน่วยงาน</t>
        </r>
      </text>
    </comment>
  </commentList>
</comments>
</file>

<file path=xl/sharedStrings.xml><?xml version="1.0" encoding="utf-8"?>
<sst xmlns="http://schemas.openxmlformats.org/spreadsheetml/2006/main" count="148" uniqueCount="124">
  <si>
    <t>สำหรับนักศึกษา ประจำปีการศึกษา 2563 เป็นต้นไป</t>
  </si>
  <si>
    <t>รายการ</t>
  </si>
  <si>
    <t>3. พัฒนาคุณภาพการจัดการเรียนการสอน</t>
  </si>
  <si>
    <t>หารด้วยจำนวน นศ. 30 คน</t>
  </si>
  <si>
    <t>ข้อมูลพื้นฐานของหลักสูตร</t>
  </si>
  <si>
    <t>จำนวนนักศึกษาใหม่ (ปีการศึกษา 2561)</t>
  </si>
  <si>
    <t xml:space="preserve">จำนวนบัณฑิตที่สำเร็จการศึกษา (ปีการศึกษา 2559) </t>
  </si>
  <si>
    <t xml:space="preserve">จำนวนบุคลากรสายวิชาการ ณ ปัจจุบัน (ปีการศึกษา 2560) </t>
  </si>
  <si>
    <t>คณะ/วิทยาลัย/สำนักวิชา ............................................</t>
  </si>
  <si>
    <t>ประมาณการรายรับ - รายจ่ายต่อปีการศึกษา</t>
  </si>
  <si>
    <t>2. ประมาณการรายจ่ายของหลักสูตร (Total Cost : TC)</t>
  </si>
  <si>
    <t>.</t>
  </si>
  <si>
    <t>5. ส่งเสริมและพัฒนาบุคลากรสายวิชาการ</t>
  </si>
  <si>
    <t>หน่วย: บาท</t>
  </si>
  <si>
    <t>รวม
ตลอดหลักสูตร</t>
  </si>
  <si>
    <t>2.1 ค่าวัสดุการจัดการเรียนการสอนหลักสูตรบรรยาย (Lecture - based)</t>
  </si>
  <si>
    <t>2.2 ค่าวัสดุการจัดการเรียนการสอนหลักสูตรบรรยายและปฏิบัติ (Lecture - based with lab)</t>
  </si>
  <si>
    <t>3.4 ค่าใช้จ่ายในการประกันคุณภาพการศึกษาระดับหลักสูตร</t>
  </si>
  <si>
    <t>3.5 ค่าใช้จ่ายในการปรับปรุงหลักสูตร</t>
  </si>
  <si>
    <t xml:space="preserve">4.1 ค่าใช้จ่ายในการจัดกิจกรรมพัฒนาความเป็นเลิศของบัณฑิตให้มีทักษะของศตวรรษที่ 21 </t>
  </si>
  <si>
    <t xml:space="preserve">4.2 ค่าใช้จ่ายในการจัดกิจกรรมพัฒนานักศึกษาให้เป็นไปตามกรอบมาตรฐานคุณวุฒิระดับอุดมศึกษาแห่งชาติ </t>
  </si>
  <si>
    <t xml:space="preserve">4.3 ค่าใช้จ่ายในการจัดกิจกรรมพัฒนานักศึกษาให้เป็นไปตามอัตลักษณ์ของหน่วยงาน </t>
  </si>
  <si>
    <t>3.3 ค่าใช้จ่ายในของวิทยากรบรรยายเสริมหลักสูตร (ค่าตอบแทน/ค่าที่พัก/ค่าเดินทาง)</t>
  </si>
  <si>
    <t>2.3 อื่นๆ ระบุ ............................................</t>
  </si>
  <si>
    <t>2.4 อื่นๆ ระบุ ............................................</t>
  </si>
  <si>
    <t>3.6 อื่นๆ ระบุ ............................................</t>
  </si>
  <si>
    <t>3.7 อื่นๆ ระบุ ............................................</t>
  </si>
  <si>
    <t>4.4 อื่นๆ ระบุ ............................................</t>
  </si>
  <si>
    <t>4.5 อื่นๆ ระบุ ............................................</t>
  </si>
  <si>
    <t>4.6 อื่นๆ ระบุ ............................................</t>
  </si>
  <si>
    <t>6.4 ระบุ ............................................</t>
  </si>
  <si>
    <t>7.1 ระบุ ............................................</t>
  </si>
  <si>
    <t>7.2 ระบุ ............................................</t>
  </si>
  <si>
    <t>ค่าเสื่อมราคา (อายุการใช้งานเฉลี่ย 12 ปี)</t>
  </si>
  <si>
    <t>คน</t>
  </si>
  <si>
    <t>.................</t>
  </si>
  <si>
    <t>ปีที่ 1</t>
  </si>
  <si>
    <t>ปีที่ 2</t>
  </si>
  <si>
    <t>ปีที่ 3</t>
  </si>
  <si>
    <t>ปีที่ 4</t>
  </si>
  <si>
    <t>จำนวนนักศึกษาปัจจุบัน (ปีการศึกษา 2561)</t>
  </si>
  <si>
    <t xml:space="preserve">หลักสูตร............................... สาขาวิชา........................................ (4 ปี) </t>
  </si>
  <si>
    <t>(เงินเดือน 21000  +ประกันสังคม 750+ สะสมสำรองเลี้ยงชีพ 630)*12 เดือน</t>
  </si>
  <si>
    <t>(เงินเดือน 17500  +ประกันสังคม 750+ สะสมสำรองเลี้ยงชีพ 525)*12 เดือน</t>
  </si>
  <si>
    <t xml:space="preserve">ประมาณการค่าใช้จ่ายของหลักสูตร </t>
  </si>
  <si>
    <r>
      <rPr>
        <b/>
        <sz val="16"/>
        <color theme="1"/>
        <rFont val="TH SarabunPSK"/>
        <family val="2"/>
      </rPr>
      <t xml:space="preserve">(4) </t>
    </r>
    <r>
      <rPr>
        <b/>
        <u/>
        <sz val="16"/>
        <color theme="1"/>
        <rFont val="TH SarabunPSK"/>
        <family val="2"/>
      </rPr>
      <t>บวก</t>
    </r>
    <r>
      <rPr>
        <sz val="16"/>
        <color theme="1"/>
        <rFont val="TH SarabunPSK"/>
        <family val="2"/>
      </rPr>
      <t xml:space="preserve"> เงินสมทบเข้ากองทุนมหาวิทยาลัย  (20%)</t>
    </r>
  </si>
  <si>
    <r>
      <t xml:space="preserve">(7) = (4)+(5)+(7) 
รวมเงินค่าใช้จ่ายส่วนกลางที่เป็นต้นทุนรวมของหลักสูตร 
</t>
    </r>
    <r>
      <rPr>
        <b/>
        <sz val="16"/>
        <color rgb="FFFF0000"/>
        <rFont val="TH SarabunPSK"/>
        <family val="2"/>
      </rPr>
      <t>( รวม ...... %)</t>
    </r>
  </si>
  <si>
    <t>(8) = (3) + (7)
ต้นทุนรวมนักศึกษา 1 คน/หลักสูตร</t>
  </si>
  <si>
    <t>แผน/เป้าหมายการรับนักศึกษา (คน)</t>
  </si>
  <si>
    <t>แผนการรับนักศึกษา แผนความต้องการบุคลากรสายวิชาการ และแผนความต้องการครุภัณฑ์และสิ่งก่อสร้าง</t>
  </si>
  <si>
    <t>4) ระบุ ............................................</t>
  </si>
  <si>
    <t xml:space="preserve">  1) จำนวนบุคลากรสายวิชาการ คุณวุฒิปริญญาเอก (คน)</t>
  </si>
  <si>
    <t>1) ครุภัณฑ์สำนักงาน (บาท)</t>
  </si>
  <si>
    <t>1) ระบุ ............................................ (บาท)</t>
  </si>
  <si>
    <t>2) ระบุ ............................................ (บาท)</t>
  </si>
  <si>
    <t>ค่าเสื่อมราคาครุภัณฑ์ (อายุการใช้งานเฉลี่ย 4 ปี)</t>
  </si>
  <si>
    <t xml:space="preserve">6.1 ครุภัณฑ์สำนักงาน </t>
  </si>
  <si>
    <r>
      <t xml:space="preserve">6. ค่าเสื่อมราคาครุภัณฑ์ </t>
    </r>
    <r>
      <rPr>
        <b/>
        <i/>
        <u/>
        <sz val="16"/>
        <color theme="1"/>
        <rFont val="TH SarabunPSK"/>
        <family val="2"/>
      </rPr>
      <t>(อายุการใช้งานเฉลี่ย 4 ปี)</t>
    </r>
  </si>
  <si>
    <r>
      <t xml:space="preserve">7. ค่าเสื่อมราคาสิ่งก่อสร้างใหม่ 
</t>
    </r>
    <r>
      <rPr>
        <b/>
        <i/>
        <u/>
        <sz val="16"/>
        <color theme="1"/>
        <rFont val="TH SarabunPSK"/>
        <family val="2"/>
      </rPr>
      <t>(อายุการใช้งานเฉลี่ย 12 ปี)</t>
    </r>
  </si>
  <si>
    <t>ค่าใช้จ่ายส่วนกลางที่เป็นต้นทุนรวมของหลักสูตร</t>
  </si>
  <si>
    <t>ต้นทุนคงที่ (Total Fixed Cost : TFC)</t>
  </si>
  <si>
    <t>ต้นทุนผันแปร (Total Variable Cost : TVC)</t>
  </si>
  <si>
    <t>เงินเดือนและค่าตอบแทนบุคลากรสายวิชาการ 
(เฉพาะอัตราใหม่)</t>
  </si>
  <si>
    <t>ค่าใช้จ่ายในของวิทยากรบรรยายเสริมหลักสูตร (ค่าตอบแทน/ค่าที่พัก/ค่าเดินทาง)</t>
  </si>
  <si>
    <t>ค่าใช้จ่ายในการประกันคุณภาพการศึกษาระดับหลักสูตร</t>
  </si>
  <si>
    <t>ค่าใช้จ่ายในการปรับปรุงหลักสูตร</t>
  </si>
  <si>
    <t>ส่งเสริมและพัฒนาบุคลากรสายวิชาการ</t>
  </si>
  <si>
    <t>ค่าเสื่อมราคาสิ่งก่อสร้างใหม่ (อายุการใช้งานเฉลี่ย 12 ปี)</t>
  </si>
  <si>
    <t xml:space="preserve">วัสดุในการจัดการเรียนการสอน </t>
  </si>
  <si>
    <t xml:space="preserve">ค่าใช้จ่ายในการฝึกประสบการณ์วิชาชีพนักศึกษา </t>
  </si>
  <si>
    <t xml:space="preserve">ค่าใช้จ่ายในการพัฒนาสมรรถนะบัณฑิตเพื่อตอบสนองการพัฒนาประเทศ 4.0 (WIL) </t>
  </si>
  <si>
    <t>กิจกรรมนักศึกษาหรือการพัฒนานักศึกษา</t>
  </si>
  <si>
    <t xml:space="preserve">1. ประมาณการรายรับของหลักสูตร (ToTal Revenue : TR) </t>
  </si>
  <si>
    <t>TFC</t>
  </si>
  <si>
    <t>เมื่อ</t>
  </si>
  <si>
    <t>Q = ปริมาณ (หน่วย)</t>
  </si>
  <si>
    <t>TR - AVC</t>
  </si>
  <si>
    <t>TFC = ต้นทุนคงที่</t>
  </si>
  <si>
    <t>AVC = ต้นทุนผันแปรเฉลี่ย</t>
  </si>
  <si>
    <t>โดยที่ ต้นทุนผันแปรเฉลี่ย (AVC) = TVC /30 คน</t>
  </si>
  <si>
    <t>จำนวนนักศึกษา ณ จุดคุ้มทุน (คน)</t>
  </si>
  <si>
    <r>
      <rPr>
        <b/>
        <u/>
        <sz val="16"/>
        <color theme="1"/>
        <rFont val="TH SarabunPSK"/>
        <family val="2"/>
      </rPr>
      <t>หมายเหตุ</t>
    </r>
    <r>
      <rPr>
        <b/>
        <sz val="16"/>
        <color theme="1"/>
        <rFont val="TH SarabunPSK"/>
        <family val="2"/>
      </rPr>
      <t xml:space="preserve"> </t>
    </r>
  </si>
  <si>
    <t xml:space="preserve">วิเคราะห์จุดคุ้มทุนโดยใช้สูตร จำนวนนักศึกษา ณ จุดคุ้มทุน (Q) = </t>
  </si>
  <si>
    <t>........... บาท</t>
  </si>
  <si>
    <t>เท่ากับ</t>
  </si>
  <si>
    <t>เปรียบเทียบอัตราค่าธรรมเนียมกับ มรภ.ทั่วประเทศ และมหาวิทยาลัยในสังกัดของรัฐพื้นที่ภาคเหนือ</t>
  </si>
  <si>
    <t>(10) = (8) / (9) 
อัตราค่าธรรมเนียมการศึกษาที่เรียกเก็บ/คน/ปีการศึกษา</t>
  </si>
  <si>
    <t>ค่าเฉลี่ยอัตราค่าธรรมเนียมการศึกษาเฉลี่ยของ มรภ.กลุ่มภาคเหนือ/ปีการศึกษา</t>
  </si>
  <si>
    <t>ค่าเฉลี่ยอัตราค่าธรรมเนียมการศึกษาเฉลี่ยของ มรภ.ทั่วประเทศ/ปีการศึกษา</t>
  </si>
  <si>
    <t>ค่าเฉลี่ยอัตราค่าธรรมเนียมการศึกษาเฉลี่ยของ มหาวิทยาลัยในสังกัดของรัฐพื้นที่ภาคเหนือ/ปีการศึกษา</t>
  </si>
  <si>
    <t>อัตราค่าธรรมเนียมที่จะนำไปกำหนดใช้สำหรับนักศึกษาปีการศึกษา 2563 /ปีการศึกษา</t>
  </si>
  <si>
    <t>2) ครุภัณฑ์การศึกษา (บาท)</t>
  </si>
  <si>
    <t>3) ครุภัณฑ์คอมพิวเตอร์ (บาท)</t>
  </si>
  <si>
    <t xml:space="preserve">  2) จำนวนบุคลากรสายวิชาการ คุณวุฒิปริญญาโท (คน)</t>
  </si>
  <si>
    <r>
      <t>1.1  เงินเดือนและค่าตอบแทนบุคลากรสายวิชาการ คุณวุฒิปริญญาเอก</t>
    </r>
    <r>
      <rPr>
        <i/>
        <sz val="16"/>
        <color theme="1"/>
        <rFont val="TH SarabunPSK"/>
        <family val="2"/>
      </rPr>
      <t xml:space="preserve"> </t>
    </r>
    <r>
      <rPr>
        <i/>
        <sz val="16"/>
        <color rgb="FFFF0000"/>
        <rFont val="TH SarabunPSK"/>
        <family val="2"/>
      </rPr>
      <t>(โดยประมาณ)</t>
    </r>
  </si>
  <si>
    <r>
      <t xml:space="preserve">1.2  เงินเดือนและค่าตอบแทนบุคลากรสายวิชาการ คุณวุฒิปริญญาโท  </t>
    </r>
    <r>
      <rPr>
        <i/>
        <sz val="16"/>
        <color rgb="FFFF0000"/>
        <rFont val="TH SarabunPSK"/>
        <family val="2"/>
      </rPr>
      <t>(โดยประมาณ)</t>
    </r>
  </si>
  <si>
    <r>
      <t xml:space="preserve">แผนอัตรากำลังที่ต้องการเพิ่มสายวิชาการ 
</t>
    </r>
    <r>
      <rPr>
        <b/>
        <sz val="16"/>
        <color rgb="FFFF0000"/>
        <rFont val="TH SarabunPSK"/>
        <family val="2"/>
      </rPr>
      <t xml:space="preserve">(เฉพาะอัตราใหม่) </t>
    </r>
  </si>
  <si>
    <r>
      <t xml:space="preserve">แผนความต้องการครุภัณฑ์ </t>
    </r>
    <r>
      <rPr>
        <b/>
        <sz val="16"/>
        <color rgb="FFFF0000"/>
        <rFont val="TH SarabunPSK"/>
        <family val="2"/>
      </rPr>
      <t>(เฉพาะรายการใหม่)</t>
    </r>
  </si>
  <si>
    <r>
      <t xml:space="preserve">แผนความต้องการสิ่งก่อสร้างใหม่ 
</t>
    </r>
    <r>
      <rPr>
        <b/>
        <sz val="16"/>
        <color rgb="FFFF0000"/>
        <rFont val="TH SarabunPSK"/>
        <family val="2"/>
      </rPr>
      <t>(เฉพาะรายการใหม่)</t>
    </r>
  </si>
  <si>
    <r>
      <rPr>
        <b/>
        <sz val="16"/>
        <color theme="1"/>
        <rFont val="TH SarabunPSK"/>
        <family val="2"/>
      </rPr>
      <t xml:space="preserve">(5) </t>
    </r>
    <r>
      <rPr>
        <b/>
        <u/>
        <sz val="16"/>
        <color theme="1"/>
        <rFont val="TH SarabunPSK"/>
        <family val="2"/>
      </rPr>
      <t>บวก</t>
    </r>
    <r>
      <rPr>
        <sz val="16"/>
        <color theme="1"/>
        <rFont val="TH SarabunPSK"/>
        <family val="2"/>
      </rPr>
      <t xml:space="preserve"> เงินสมทบสำหรับค่าใช้จ่ายส่วนกลางมหาวิทยาลัยและหน่วยงานสนับสนุน (40%)</t>
    </r>
  </si>
  <si>
    <r>
      <rPr>
        <b/>
        <sz val="16"/>
        <color theme="1"/>
        <rFont val="TH SarabunPSK"/>
        <family val="2"/>
      </rPr>
      <t xml:space="preserve">(6) </t>
    </r>
    <r>
      <rPr>
        <b/>
        <u/>
        <sz val="16"/>
        <color theme="1"/>
        <rFont val="TH SarabunPSK"/>
        <family val="2"/>
      </rPr>
      <t>บวก</t>
    </r>
    <r>
      <rPr>
        <sz val="16"/>
        <color theme="1"/>
        <rFont val="TH SarabunPSK"/>
        <family val="2"/>
      </rPr>
      <t xml:space="preserve"> เงินสมทบสำหรับค่าใช้จ่ายในการบริหารจัดการของคณะ/วิทยาลัย/สำนักวิชา</t>
    </r>
    <r>
      <rPr>
        <sz val="16"/>
        <color rgb="FFFF0000"/>
        <rFont val="TH SarabunPSK"/>
        <family val="2"/>
      </rPr>
      <t xml:space="preserve"> ( ..... %)</t>
    </r>
  </si>
  <si>
    <t>อัตราค่าธรรมเนียมการศึกษาที่เรียกเก็บ/คน/ปีการศึกษา</t>
  </si>
  <si>
    <t xml:space="preserve">ภาคปกติ เรียนวันจันทร์ - วันศุกร์  </t>
  </si>
  <si>
    <t xml:space="preserve">(ภาคปกติ เรียนวันจันทร์ - วันศุกร์)  </t>
  </si>
  <si>
    <t xml:space="preserve">(ภาคปกติ เรียนวันเสาร์ - วันอาทิตย์)
</t>
  </si>
  <si>
    <r>
      <t xml:space="preserve">1. เงินเดือนและค่าตอบแทนบุคลากรสายวิชาการ 
</t>
    </r>
    <r>
      <rPr>
        <b/>
        <i/>
        <u/>
        <sz val="16"/>
        <color rgb="FFFF0000"/>
        <rFont val="TH SarabunPSK"/>
        <family val="2"/>
      </rPr>
      <t>(เฉพาะอัตราใหม่)</t>
    </r>
  </si>
  <si>
    <r>
      <t xml:space="preserve">2. วัสดุในการจัดการเรียนการสอน 
</t>
    </r>
    <r>
      <rPr>
        <b/>
        <i/>
        <u/>
        <sz val="16"/>
        <color rgb="FFFF0000"/>
        <rFont val="TH SarabunPSK"/>
        <family val="2"/>
      </rPr>
      <t>(สำหรับนักศึกษา 30 คน)</t>
    </r>
  </si>
  <si>
    <r>
      <t xml:space="preserve">3.1 ค่าใช้จ่ายในการฝึกประสบการณ์วิชาชีพนักศึกษา </t>
    </r>
    <r>
      <rPr>
        <sz val="16"/>
        <color rgb="FFFF0000"/>
        <rFont val="TH SarabunPSK"/>
        <family val="2"/>
      </rPr>
      <t>(สำหรับนักศึกษา 30 คน)</t>
    </r>
  </si>
  <si>
    <r>
      <t xml:space="preserve">3.2 ค่าใช้จ่ายในการพัฒนาสมรรถนะบัณฑิตเพื่อตอบสนองการพัฒนาประเทศ 4.0 (WIL) </t>
    </r>
    <r>
      <rPr>
        <sz val="16"/>
        <color rgb="FFFF0000"/>
        <rFont val="TH SarabunPSK"/>
        <family val="2"/>
      </rPr>
      <t>(สำหรับนักศึกษา 30 คน)</t>
    </r>
  </si>
  <si>
    <r>
      <t xml:space="preserve">4. กิจกรรมนักศึกษาหรือการพัฒนานักศึกษา 
</t>
    </r>
    <r>
      <rPr>
        <b/>
        <i/>
        <u/>
        <sz val="16"/>
        <color rgb="FFFF0000"/>
        <rFont val="TH SarabunPSK"/>
        <family val="2"/>
      </rPr>
      <t>(สำหรับนักศึกษา 30 คน)</t>
    </r>
  </si>
  <si>
    <t>(3) = (2)*40%
ค่าใช้จ่ายของเงินรายได้ (40 % ของค่าใช้จ่ายหลักสูตร)</t>
  </si>
  <si>
    <t>(2) = (1) / 30 คน
ค่าใช้จ่ายหลักสูตรต่อนักศึกษา 1 คน</t>
  </si>
  <si>
    <t xml:space="preserve">(1) 
รวมประมาณการค่าใช้จ่ายหลักสูตร </t>
  </si>
  <si>
    <r>
      <t xml:space="preserve">(9) </t>
    </r>
    <r>
      <rPr>
        <b/>
        <u/>
        <sz val="16"/>
        <color theme="1"/>
        <rFont val="TH SarabunPSK"/>
        <family val="2"/>
      </rPr>
      <t>จำนวนปีการศึกษา</t>
    </r>
    <r>
      <rPr>
        <b/>
        <sz val="16"/>
        <color theme="1"/>
        <rFont val="TH SarabunPSK"/>
        <family val="2"/>
      </rPr>
      <t>ที่จัดการเรียนการสอนของหลักสูตร 
(ปีการศึกษา)</t>
    </r>
  </si>
  <si>
    <r>
      <t xml:space="preserve">3. ผลรวมรายรับสุทธิ </t>
    </r>
    <r>
      <rPr>
        <b/>
        <sz val="16"/>
        <rFont val="TH SarabunPSK"/>
        <family val="2"/>
      </rPr>
      <t>(กรณี นศ. 1 คน)</t>
    </r>
    <r>
      <rPr>
        <b/>
        <sz val="16"/>
        <color theme="1"/>
        <rFont val="TH SarabunPSK"/>
        <family val="2"/>
      </rPr>
      <t xml:space="preserve"> = 1.รายรับ - 2.รายจ่าย</t>
    </r>
  </si>
  <si>
    <t>การวิเคราะห์ต้นทุนหลักสูตร</t>
  </si>
  <si>
    <t>การวิเคราะห์จำนวนนักศึกษา ณ จุดคุ้มทุนหลักสูตร</t>
  </si>
  <si>
    <t xml:space="preserve">แนวทางการวิเคราะห์ต้นทุนหลักสูตร 
เพื่อประกอบการกำหนดอัตราค่าธรรมเนียมการศึกษาใหม่ </t>
  </si>
  <si>
    <t>6.3 ครุภัณฑ์คอมพิวเตอร์</t>
  </si>
  <si>
    <t>6.2 ครุภัณฑ์การศึกษา</t>
  </si>
  <si>
    <t>มากกว่าหรือน้อยกว่านักศึกษา ณ จุดคุ้มทุน ร้อยละ (+ , - %)</t>
  </si>
  <si>
    <t>TR = รายรับ (อัตราค่าธรรมเนียม)</t>
  </si>
  <si>
    <t>รายการค่าใช้จ่าย จำแนกตามต้นทุนคงที่ หรือต้นทุนผันแปร หน่วยงานสามารถปรับ/สลับได้ตามที่มาของค่าใช้จ่าย หรือบริบทของแต่ละหน่วยงาน</t>
  </si>
  <si>
    <t>ค่าใช้จ่ายในการบริหารจัดการของคณะ/วิทยาลัย/สำนักวิชา เช่น ค่าจัดสาธารณูปโภค ค่าใช้จ่ายในการบริหารสำนักงานคณบดี ค่าใช้จ่ายในการพัฒนาบุคลากรสายสนับสนุน ฯลฯ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</si>
</sst>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8" formatCode="#,##0_ ;[Red]\-#,##0\ "/>
    <numFmt numFmtId="189" formatCode="#,##0.00_ ;\-#,##0.00\ "/>
  </numFmts>
  <fonts count="17" x14ac:knownFonts="1"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i/>
      <u/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sz val="18"/>
      <color theme="1"/>
      <name val="TH SarabunPSK"/>
      <family val="2"/>
    </font>
    <font>
      <b/>
      <sz val="20"/>
      <color theme="1"/>
      <name val="TH SarabunPSK"/>
      <family val="2"/>
    </font>
    <font>
      <i/>
      <sz val="16"/>
      <color rgb="FFFF0000"/>
      <name val="TH SarabunPSK"/>
      <family val="2"/>
    </font>
    <font>
      <sz val="16"/>
      <name val="TH SarabunPSK"/>
      <family val="2"/>
    </font>
    <font>
      <b/>
      <sz val="18"/>
      <color rgb="FFFF0000"/>
      <name val="TH SarabunPSK"/>
      <family val="2"/>
    </font>
    <font>
      <b/>
      <i/>
      <u/>
      <sz val="16"/>
      <color rgb="FFFF0000"/>
      <name val="TH SarabunPSK"/>
      <family val="2"/>
    </font>
    <font>
      <b/>
      <sz val="16"/>
      <name val="TH SarabunPSK"/>
      <family val="2"/>
    </font>
    <font>
      <b/>
      <sz val="20"/>
      <color indexed="8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darkUp"/>
    </fill>
    <fill>
      <patternFill patternType="darkUp">
        <bgColor theme="9" tint="0.79995117038483843"/>
      </patternFill>
    </fill>
    <fill>
      <patternFill patternType="darkUp">
        <bgColor theme="9" tint="0.79998168889431442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vertical="top"/>
    </xf>
    <xf numFmtId="0" fontId="0" fillId="0" borderId="0" xfId="0" applyAlignment="1">
      <alignment horizontal="left" inden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 indent="1"/>
    </xf>
    <xf numFmtId="0" fontId="0" fillId="2" borderId="1" xfId="0" applyFill="1" applyBorder="1"/>
    <xf numFmtId="0" fontId="1" fillId="0" borderId="1" xfId="0" applyFont="1" applyBorder="1" applyAlignment="1">
      <alignment horizontal="left" inden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/>
    <xf numFmtId="0" fontId="0" fillId="0" borderId="5" xfId="0" applyBorder="1"/>
    <xf numFmtId="0" fontId="0" fillId="0" borderId="0" xfId="0" applyFont="1"/>
    <xf numFmtId="0" fontId="0" fillId="0" borderId="11" xfId="0" applyBorder="1"/>
    <xf numFmtId="187" fontId="0" fillId="0" borderId="0" xfId="0" applyNumberFormat="1"/>
    <xf numFmtId="0" fontId="7" fillId="0" borderId="0" xfId="0" applyFont="1"/>
    <xf numFmtId="0" fontId="1" fillId="4" borderId="1" xfId="0" applyFont="1" applyFill="1" applyBorder="1" applyAlignment="1">
      <alignment horizontal="center"/>
    </xf>
    <xf numFmtId="187" fontId="1" fillId="0" borderId="1" xfId="1" applyNumberFormat="1" applyFont="1" applyBorder="1" applyAlignment="1">
      <alignment vertical="top"/>
    </xf>
    <xf numFmtId="187" fontId="1" fillId="0" borderId="19" xfId="1" applyNumberFormat="1" applyFont="1" applyBorder="1" applyAlignment="1">
      <alignment vertical="top"/>
    </xf>
    <xf numFmtId="0" fontId="1" fillId="0" borderId="1" xfId="0" applyFont="1" applyFill="1" applyBorder="1"/>
    <xf numFmtId="0" fontId="1" fillId="0" borderId="0" xfId="0" applyFont="1" applyFill="1"/>
    <xf numFmtId="187" fontId="0" fillId="0" borderId="18" xfId="1" applyNumberFormat="1" applyFont="1" applyBorder="1" applyAlignment="1">
      <alignment vertical="top"/>
    </xf>
    <xf numFmtId="0" fontId="1" fillId="5" borderId="7" xfId="0" applyFont="1" applyFill="1" applyBorder="1"/>
    <xf numFmtId="0" fontId="0" fillId="5" borderId="8" xfId="0" applyFill="1" applyBorder="1" applyAlignment="1">
      <alignment horizontal="center"/>
    </xf>
    <xf numFmtId="0" fontId="0" fillId="5" borderId="8" xfId="0" applyFill="1" applyBorder="1"/>
    <xf numFmtId="0" fontId="0" fillId="5" borderId="9" xfId="0" applyFill="1" applyBorder="1"/>
    <xf numFmtId="0" fontId="0" fillId="5" borderId="13" xfId="0" applyFill="1" applyBorder="1"/>
    <xf numFmtId="0" fontId="1" fillId="5" borderId="1" xfId="0" applyFont="1" applyFill="1" applyBorder="1"/>
    <xf numFmtId="187" fontId="0" fillId="5" borderId="19" xfId="1" applyNumberFormat="1" applyFont="1" applyFill="1" applyBorder="1" applyAlignment="1">
      <alignment horizontal="center" vertical="top"/>
    </xf>
    <xf numFmtId="9" fontId="0" fillId="0" borderId="1" xfId="2" applyFont="1" applyBorder="1" applyAlignment="1">
      <alignment vertical="top"/>
    </xf>
    <xf numFmtId="187" fontId="0" fillId="2" borderId="1" xfId="0" applyNumberFormat="1" applyFill="1" applyBorder="1" applyAlignment="1">
      <alignment vertical="top"/>
    </xf>
    <xf numFmtId="0" fontId="1" fillId="0" borderId="3" xfId="0" applyFont="1" applyFill="1" applyBorder="1"/>
    <xf numFmtId="187" fontId="1" fillId="0" borderId="1" xfId="0" applyNumberFormat="1" applyFont="1" applyBorder="1" applyAlignment="1">
      <alignment vertical="top"/>
    </xf>
    <xf numFmtId="187" fontId="0" fillId="0" borderId="1" xfId="0" applyNumberFormat="1" applyFill="1" applyBorder="1" applyAlignment="1">
      <alignment vertical="top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top" wrapText="1"/>
    </xf>
    <xf numFmtId="0" fontId="0" fillId="0" borderId="0" xfId="0" applyNumberFormat="1" applyAlignment="1">
      <alignment horizontal="left" vertical="top" indent="2"/>
    </xf>
    <xf numFmtId="187" fontId="0" fillId="0" borderId="5" xfId="0" applyNumberFormat="1" applyFill="1" applyBorder="1" applyAlignment="1">
      <alignment vertical="top"/>
    </xf>
    <xf numFmtId="187" fontId="1" fillId="0" borderId="5" xfId="0" applyNumberFormat="1" applyFont="1" applyBorder="1" applyAlignment="1">
      <alignment vertical="top"/>
    </xf>
    <xf numFmtId="187" fontId="0" fillId="2" borderId="5" xfId="0" applyNumberFormat="1" applyFill="1" applyBorder="1" applyAlignment="1">
      <alignment vertical="top"/>
    </xf>
    <xf numFmtId="0" fontId="1" fillId="4" borderId="21" xfId="0" applyFont="1" applyFill="1" applyBorder="1" applyAlignment="1">
      <alignment horizontal="center" vertical="center" wrapText="1"/>
    </xf>
    <xf numFmtId="187" fontId="1" fillId="0" borderId="19" xfId="0" applyNumberFormat="1" applyFont="1" applyFill="1" applyBorder="1" applyAlignment="1">
      <alignment vertical="top"/>
    </xf>
    <xf numFmtId="0" fontId="0" fillId="0" borderId="19" xfId="0" applyBorder="1" applyAlignment="1">
      <alignment vertical="top"/>
    </xf>
    <xf numFmtId="187" fontId="1" fillId="0" borderId="19" xfId="0" applyNumberFormat="1" applyFont="1" applyBorder="1" applyAlignment="1">
      <alignment vertical="top"/>
    </xf>
    <xf numFmtId="187" fontId="0" fillId="0" borderId="19" xfId="0" applyNumberFormat="1" applyFont="1" applyFill="1" applyBorder="1" applyAlignment="1">
      <alignment vertical="top"/>
    </xf>
    <xf numFmtId="187" fontId="0" fillId="0" borderId="20" xfId="0" applyNumberFormat="1" applyFont="1" applyFill="1" applyBorder="1" applyAlignment="1">
      <alignment vertical="top"/>
    </xf>
    <xf numFmtId="0" fontId="10" fillId="0" borderId="0" xfId="0" applyFont="1" applyAlignment="1">
      <alignment horizontal="center"/>
    </xf>
    <xf numFmtId="187" fontId="1" fillId="0" borderId="7" xfId="1" applyNumberFormat="1" applyFont="1" applyBorder="1" applyAlignment="1">
      <alignment vertical="top"/>
    </xf>
    <xf numFmtId="187" fontId="1" fillId="0" borderId="17" xfId="1" applyNumberFormat="1" applyFont="1" applyBorder="1" applyAlignment="1">
      <alignment vertical="top"/>
    </xf>
    <xf numFmtId="187" fontId="0" fillId="0" borderId="8" xfId="1" applyNumberFormat="1" applyFont="1" applyBorder="1" applyAlignment="1">
      <alignment vertical="top"/>
    </xf>
    <xf numFmtId="187" fontId="0" fillId="0" borderId="9" xfId="1" applyNumberFormat="1" applyFont="1" applyBorder="1" applyAlignment="1">
      <alignment vertical="top"/>
    </xf>
    <xf numFmtId="187" fontId="0" fillId="2" borderId="8" xfId="1" applyNumberFormat="1" applyFont="1" applyFill="1" applyBorder="1" applyAlignment="1">
      <alignment vertical="top"/>
    </xf>
    <xf numFmtId="187" fontId="0" fillId="2" borderId="9" xfId="1" applyNumberFormat="1" applyFont="1" applyFill="1" applyBorder="1" applyAlignment="1">
      <alignment vertical="top"/>
    </xf>
    <xf numFmtId="187" fontId="0" fillId="0" borderId="23" xfId="1" applyNumberFormat="1" applyFont="1" applyBorder="1" applyAlignment="1">
      <alignment vertical="top"/>
    </xf>
    <xf numFmtId="187" fontId="0" fillId="2" borderId="13" xfId="1" applyNumberFormat="1" applyFont="1" applyFill="1" applyBorder="1" applyAlignment="1">
      <alignment vertical="top"/>
    </xf>
    <xf numFmtId="187" fontId="0" fillId="0" borderId="24" xfId="1" applyNumberFormat="1" applyFont="1" applyBorder="1" applyAlignment="1">
      <alignment vertical="top"/>
    </xf>
    <xf numFmtId="187" fontId="1" fillId="2" borderId="1" xfId="1" applyNumberFormat="1" applyFont="1" applyFill="1" applyBorder="1" applyAlignment="1">
      <alignment vertical="top"/>
    </xf>
    <xf numFmtId="187" fontId="0" fillId="5" borderId="1" xfId="1" applyNumberFormat="1" applyFont="1" applyFill="1" applyBorder="1" applyAlignment="1">
      <alignment vertical="top"/>
    </xf>
    <xf numFmtId="187" fontId="0" fillId="5" borderId="1" xfId="1" applyNumberFormat="1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187" fontId="1" fillId="2" borderId="25" xfId="1" applyNumberFormat="1" applyFont="1" applyFill="1" applyBorder="1" applyAlignment="1">
      <alignment vertical="top"/>
    </xf>
    <xf numFmtId="187" fontId="1" fillId="3" borderId="14" xfId="1" applyNumberFormat="1" applyFont="1" applyFill="1" applyBorder="1" applyAlignment="1">
      <alignment vertical="top"/>
    </xf>
    <xf numFmtId="0" fontId="8" fillId="0" borderId="0" xfId="0" applyFont="1"/>
    <xf numFmtId="0" fontId="0" fillId="0" borderId="2" xfId="0" applyBorder="1" applyAlignment="1">
      <alignment horizontal="left" vertical="top" wrapText="1"/>
    </xf>
    <xf numFmtId="9" fontId="0" fillId="2" borderId="2" xfId="2" applyFont="1" applyFill="1" applyBorder="1" applyAlignment="1">
      <alignment vertical="top"/>
    </xf>
    <xf numFmtId="187" fontId="0" fillId="5" borderId="2" xfId="1" applyNumberFormat="1" applyFont="1" applyFill="1" applyBorder="1" applyAlignment="1">
      <alignment vertical="top"/>
    </xf>
    <xf numFmtId="187" fontId="0" fillId="5" borderId="2" xfId="1" applyNumberFormat="1" applyFont="1" applyFill="1" applyBorder="1" applyAlignment="1">
      <alignment horizontal="center" vertical="top"/>
    </xf>
    <xf numFmtId="187" fontId="0" fillId="5" borderId="25" xfId="1" applyNumberFormat="1" applyFont="1" applyFill="1" applyBorder="1" applyAlignment="1">
      <alignment horizontal="center" vertical="top"/>
    </xf>
    <xf numFmtId="187" fontId="1" fillId="0" borderId="3" xfId="1" applyNumberFormat="1" applyFont="1" applyFill="1" applyBorder="1" applyAlignment="1">
      <alignment vertical="top"/>
    </xf>
    <xf numFmtId="0" fontId="1" fillId="3" borderId="27" xfId="0" applyFont="1" applyFill="1" applyBorder="1" applyAlignment="1">
      <alignment horizontal="center" vertical="top" wrapText="1"/>
    </xf>
    <xf numFmtId="187" fontId="1" fillId="3" borderId="14" xfId="1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9" fontId="1" fillId="0" borderId="6" xfId="2" applyFont="1" applyFill="1" applyBorder="1"/>
    <xf numFmtId="187" fontId="1" fillId="0" borderId="6" xfId="1" applyNumberFormat="1" applyFont="1" applyFill="1" applyBorder="1" applyAlignment="1">
      <alignment vertical="top"/>
    </xf>
    <xf numFmtId="187" fontId="1" fillId="0" borderId="6" xfId="1" applyNumberFormat="1" applyFont="1" applyFill="1" applyBorder="1" applyAlignment="1">
      <alignment horizontal="center" vertical="top"/>
    </xf>
    <xf numFmtId="187" fontId="1" fillId="0" borderId="29" xfId="1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 wrapText="1"/>
    </xf>
    <xf numFmtId="187" fontId="1" fillId="0" borderId="16" xfId="1" applyNumberFormat="1" applyFont="1" applyFill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5" borderId="2" xfId="0" applyFont="1" applyFill="1" applyBorder="1"/>
    <xf numFmtId="187" fontId="1" fillId="5" borderId="2" xfId="1" applyNumberFormat="1" applyFont="1" applyFill="1" applyBorder="1" applyAlignment="1">
      <alignment vertical="top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/>
    <xf numFmtId="0" fontId="0" fillId="0" borderId="16" xfId="0" applyFill="1" applyBorder="1"/>
    <xf numFmtId="0" fontId="1" fillId="0" borderId="7" xfId="0" applyFont="1" applyBorder="1" applyAlignment="1">
      <alignment horizontal="left" vertical="top" wrapText="1" indent="1"/>
    </xf>
    <xf numFmtId="0" fontId="0" fillId="0" borderId="8" xfId="0" applyBorder="1" applyAlignment="1">
      <alignment horizontal="left" vertical="top" wrapText="1" indent="2"/>
    </xf>
    <xf numFmtId="0" fontId="0" fillId="0" borderId="9" xfId="0" applyBorder="1" applyAlignment="1">
      <alignment horizontal="left" vertical="top" wrapText="1" indent="2"/>
    </xf>
    <xf numFmtId="0" fontId="0" fillId="0" borderId="13" xfId="0" applyBorder="1" applyAlignment="1">
      <alignment horizontal="left" vertical="top" wrapText="1" indent="2"/>
    </xf>
    <xf numFmtId="187" fontId="1" fillId="6" borderId="28" xfId="1" applyNumberFormat="1" applyFont="1" applyFill="1" applyBorder="1" applyAlignment="1">
      <alignment vertical="top"/>
    </xf>
    <xf numFmtId="0" fontId="1" fillId="6" borderId="28" xfId="0" applyFont="1" applyFill="1" applyBorder="1"/>
    <xf numFmtId="187" fontId="0" fillId="2" borderId="2" xfId="0" applyNumberFormat="1" applyFill="1" applyBorder="1" applyAlignment="1">
      <alignment vertical="top"/>
    </xf>
    <xf numFmtId="187" fontId="0" fillId="2" borderId="15" xfId="0" applyNumberFormat="1" applyFill="1" applyBorder="1" applyAlignment="1">
      <alignment vertical="top"/>
    </xf>
    <xf numFmtId="0" fontId="1" fillId="0" borderId="19" xfId="0" applyFont="1" applyBorder="1" applyAlignment="1">
      <alignment horizontal="right"/>
    </xf>
    <xf numFmtId="0" fontId="0" fillId="0" borderId="19" xfId="0" applyBorder="1"/>
    <xf numFmtId="0" fontId="0" fillId="2" borderId="5" xfId="0" applyFill="1" applyBorder="1"/>
    <xf numFmtId="0" fontId="0" fillId="0" borderId="2" xfId="0" applyBorder="1" applyAlignment="1">
      <alignment horizontal="left" wrapText="1"/>
    </xf>
    <xf numFmtId="187" fontId="0" fillId="0" borderId="8" xfId="1" applyNumberFormat="1" applyFont="1" applyFill="1" applyBorder="1" applyAlignment="1">
      <alignment vertical="top"/>
    </xf>
    <xf numFmtId="0" fontId="0" fillId="0" borderId="0" xfId="0" applyAlignment="1">
      <alignment horizontal="left" indent="2"/>
    </xf>
    <xf numFmtId="9" fontId="1" fillId="3" borderId="31" xfId="2" applyFont="1" applyFill="1" applyBorder="1" applyAlignment="1">
      <alignment vertical="top"/>
    </xf>
    <xf numFmtId="187" fontId="1" fillId="6" borderId="28" xfId="1" applyNumberFormat="1" applyFont="1" applyFill="1" applyBorder="1" applyAlignment="1">
      <alignment horizontal="center" vertical="top"/>
    </xf>
    <xf numFmtId="187" fontId="1" fillId="6" borderId="30" xfId="1" applyNumberFormat="1" applyFont="1" applyFill="1" applyBorder="1" applyAlignment="1">
      <alignment horizontal="center" vertical="top"/>
    </xf>
    <xf numFmtId="43" fontId="0" fillId="0" borderId="0" xfId="1" applyFont="1"/>
    <xf numFmtId="0" fontId="3" fillId="0" borderId="0" xfId="0" applyFont="1"/>
    <xf numFmtId="187" fontId="3" fillId="0" borderId="0" xfId="0" applyNumberFormat="1" applyFont="1" applyAlignment="1">
      <alignment horizontal="right"/>
    </xf>
    <xf numFmtId="187" fontId="3" fillId="0" borderId="0" xfId="0" applyNumberFormat="1" applyFont="1" applyBorder="1" applyAlignment="1">
      <alignment horizontal="center"/>
    </xf>
    <xf numFmtId="187" fontId="3" fillId="0" borderId="0" xfId="0" applyNumberFormat="1" applyFont="1"/>
    <xf numFmtId="187" fontId="3" fillId="0" borderId="11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indent="5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3" fontId="1" fillId="0" borderId="0" xfId="0" applyNumberFormat="1" applyFont="1" applyBorder="1"/>
    <xf numFmtId="187" fontId="1" fillId="0" borderId="0" xfId="0" applyNumberFormat="1" applyFont="1" applyBorder="1" applyAlignment="1">
      <alignment horizontal="right"/>
    </xf>
    <xf numFmtId="0" fontId="1" fillId="0" borderId="15" xfId="0" applyFont="1" applyBorder="1"/>
    <xf numFmtId="0" fontId="0" fillId="0" borderId="4" xfId="0" applyBorder="1" applyAlignment="1">
      <alignment horizontal="left" indent="1"/>
    </xf>
    <xf numFmtId="0" fontId="0" fillId="0" borderId="10" xfId="0" applyBorder="1" applyAlignment="1">
      <alignment horizontal="left" indent="1"/>
    </xf>
    <xf numFmtId="0" fontId="0" fillId="0" borderId="3" xfId="0" applyBorder="1" applyAlignment="1">
      <alignment horizontal="left" indent="1"/>
    </xf>
    <xf numFmtId="0" fontId="0" fillId="0" borderId="6" xfId="0" applyBorder="1" applyAlignment="1">
      <alignment horizontal="left" wrapText="1" indent="2"/>
    </xf>
    <xf numFmtId="1" fontId="0" fillId="0" borderId="0" xfId="0" applyNumberFormat="1"/>
    <xf numFmtId="187" fontId="0" fillId="0" borderId="0" xfId="0" applyNumberFormat="1" applyFont="1" applyAlignment="1">
      <alignment horizontal="right"/>
    </xf>
    <xf numFmtId="0" fontId="0" fillId="0" borderId="38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wrapText="1" indent="2"/>
    </xf>
    <xf numFmtId="43" fontId="0" fillId="0" borderId="38" xfId="1" applyFont="1" applyBorder="1" applyAlignment="1">
      <alignment vertical="top"/>
    </xf>
    <xf numFmtId="43" fontId="1" fillId="0" borderId="0" xfId="1" applyFont="1" applyAlignment="1">
      <alignment vertical="top"/>
    </xf>
    <xf numFmtId="43" fontId="1" fillId="3" borderId="36" xfId="1" applyFont="1" applyFill="1" applyBorder="1" applyAlignment="1">
      <alignment vertical="top"/>
    </xf>
    <xf numFmtId="43" fontId="1" fillId="3" borderId="6" xfId="1" applyFont="1" applyFill="1" applyBorder="1" applyAlignment="1">
      <alignment vertical="top"/>
    </xf>
    <xf numFmtId="0" fontId="1" fillId="3" borderId="26" xfId="0" applyFont="1" applyFill="1" applyBorder="1" applyAlignment="1">
      <alignment horizontal="center" vertical="center"/>
    </xf>
    <xf numFmtId="0" fontId="1" fillId="3" borderId="38" xfId="1" applyNumberFormat="1" applyFont="1" applyFill="1" applyBorder="1" applyAlignment="1">
      <alignment vertical="center"/>
    </xf>
    <xf numFmtId="187" fontId="1" fillId="3" borderId="38" xfId="1" applyNumberFormat="1" applyFont="1" applyFill="1" applyBorder="1" applyAlignment="1">
      <alignment vertical="center"/>
    </xf>
    <xf numFmtId="187" fontId="1" fillId="3" borderId="40" xfId="1" applyNumberFormat="1" applyFont="1" applyFill="1" applyBorder="1" applyAlignment="1">
      <alignment vertical="center"/>
    </xf>
    <xf numFmtId="0" fontId="1" fillId="3" borderId="41" xfId="0" applyFont="1" applyFill="1" applyBorder="1" applyAlignment="1">
      <alignment vertical="center"/>
    </xf>
    <xf numFmtId="0" fontId="1" fillId="3" borderId="42" xfId="0" applyFont="1" applyFill="1" applyBorder="1" applyAlignment="1">
      <alignment vertical="center"/>
    </xf>
    <xf numFmtId="0" fontId="0" fillId="0" borderId="12" xfId="0" applyBorder="1"/>
    <xf numFmtId="0" fontId="0" fillId="0" borderId="32" xfId="0" applyBorder="1" applyAlignment="1">
      <alignment horizontal="center" vertical="center"/>
    </xf>
    <xf numFmtId="0" fontId="0" fillId="0" borderId="0" xfId="0" applyBorder="1"/>
    <xf numFmtId="0" fontId="1" fillId="3" borderId="14" xfId="1" applyNumberFormat="1" applyFont="1" applyFill="1" applyBorder="1" applyAlignment="1">
      <alignment vertical="top"/>
    </xf>
    <xf numFmtId="187" fontId="1" fillId="5" borderId="1" xfId="0" applyNumberFormat="1" applyFont="1" applyFill="1" applyBorder="1" applyAlignment="1">
      <alignment vertical="top"/>
    </xf>
    <xf numFmtId="187" fontId="1" fillId="5" borderId="5" xfId="0" applyNumberFormat="1" applyFont="1" applyFill="1" applyBorder="1" applyAlignment="1">
      <alignment vertical="top"/>
    </xf>
    <xf numFmtId="187" fontId="1" fillId="2" borderId="19" xfId="0" applyNumberFormat="1" applyFont="1" applyFill="1" applyBorder="1" applyAlignment="1">
      <alignment vertical="top"/>
    </xf>
    <xf numFmtId="0" fontId="0" fillId="2" borderId="0" xfId="0" applyFill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1" fillId="2" borderId="43" xfId="0" applyFont="1" applyFill="1" applyBorder="1" applyAlignment="1">
      <alignment horizontal="center" vertical="center"/>
    </xf>
    <xf numFmtId="188" fontId="1" fillId="3" borderId="22" xfId="1" applyNumberFormat="1" applyFont="1" applyFill="1" applyBorder="1" applyAlignment="1">
      <alignment vertical="top"/>
    </xf>
    <xf numFmtId="187" fontId="0" fillId="0" borderId="3" xfId="1" applyNumberFormat="1" applyFont="1" applyBorder="1" applyAlignment="1">
      <alignment vertical="top"/>
    </xf>
    <xf numFmtId="187" fontId="0" fillId="0" borderId="0" xfId="1" applyNumberFormat="1" applyFont="1" applyAlignment="1">
      <alignment vertical="top"/>
    </xf>
    <xf numFmtId="187" fontId="1" fillId="0" borderId="2" xfId="1" applyNumberFormat="1" applyFont="1" applyBorder="1" applyAlignment="1">
      <alignment vertical="top"/>
    </xf>
    <xf numFmtId="187" fontId="0" fillId="0" borderId="6" xfId="1" applyNumberFormat="1" applyFont="1" applyBorder="1" applyAlignment="1">
      <alignment vertical="top"/>
    </xf>
    <xf numFmtId="187" fontId="0" fillId="0" borderId="0" xfId="1" applyNumberFormat="1" applyFont="1"/>
    <xf numFmtId="187" fontId="1" fillId="0" borderId="1" xfId="1" applyNumberFormat="1" applyFont="1" applyBorder="1" applyAlignment="1">
      <alignment vertical="center"/>
    </xf>
    <xf numFmtId="187" fontId="0" fillId="0" borderId="1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center" wrapText="1"/>
    </xf>
    <xf numFmtId="9" fontId="1" fillId="0" borderId="3" xfId="2" applyFont="1" applyFill="1" applyBorder="1" applyAlignment="1">
      <alignment horizontal="right" vertical="top"/>
    </xf>
    <xf numFmtId="187" fontId="1" fillId="5" borderId="3" xfId="1" applyNumberFormat="1" applyFont="1" applyFill="1" applyBorder="1" applyAlignment="1">
      <alignment vertical="top"/>
    </xf>
    <xf numFmtId="187" fontId="1" fillId="0" borderId="16" xfId="1" applyNumberFormat="1" applyFont="1" applyBorder="1" applyAlignment="1">
      <alignment vertical="top"/>
    </xf>
    <xf numFmtId="0" fontId="1" fillId="3" borderId="26" xfId="0" applyFont="1" applyFill="1" applyBorder="1" applyAlignment="1">
      <alignment horizontal="center" wrapText="1"/>
    </xf>
    <xf numFmtId="0" fontId="1" fillId="7" borderId="38" xfId="0" applyFont="1" applyFill="1" applyBorder="1" applyAlignment="1">
      <alignment horizontal="right"/>
    </xf>
    <xf numFmtId="187" fontId="1" fillId="3" borderId="38" xfId="1" applyNumberFormat="1" applyFont="1" applyFill="1" applyBorder="1" applyAlignment="1">
      <alignment vertical="top"/>
    </xf>
    <xf numFmtId="187" fontId="1" fillId="3" borderId="21" xfId="1" applyNumberFormat="1" applyFont="1" applyFill="1" applyBorder="1" applyAlignment="1">
      <alignment vertical="top"/>
    </xf>
    <xf numFmtId="0" fontId="1" fillId="3" borderId="44" xfId="0" applyFont="1" applyFill="1" applyBorder="1" applyAlignment="1">
      <alignment horizontal="center" wrapText="1"/>
    </xf>
    <xf numFmtId="0" fontId="1" fillId="7" borderId="45" xfId="0" applyFont="1" applyFill="1" applyBorder="1" applyAlignment="1">
      <alignment horizontal="right"/>
    </xf>
    <xf numFmtId="187" fontId="1" fillId="7" borderId="45" xfId="1" applyNumberFormat="1" applyFont="1" applyFill="1" applyBorder="1" applyAlignment="1">
      <alignment vertical="top"/>
    </xf>
    <xf numFmtId="187" fontId="1" fillId="3" borderId="20" xfId="1" applyNumberFormat="1" applyFont="1" applyFill="1" applyBorder="1" applyAlignment="1">
      <alignment vertical="top"/>
    </xf>
    <xf numFmtId="0" fontId="1" fillId="3" borderId="39" xfId="0" applyFont="1" applyFill="1" applyBorder="1" applyAlignment="1">
      <alignment horizontal="right"/>
    </xf>
    <xf numFmtId="0" fontId="1" fillId="3" borderId="35" xfId="0" applyFont="1" applyFill="1" applyBorder="1" applyAlignment="1">
      <alignment horizontal="right"/>
    </xf>
    <xf numFmtId="187" fontId="12" fillId="2" borderId="3" xfId="1" applyNumberFormat="1" applyFont="1" applyFill="1" applyBorder="1" applyAlignment="1">
      <alignment vertical="top"/>
    </xf>
    <xf numFmtId="0" fontId="0" fillId="0" borderId="0" xfId="0" applyAlignment="1">
      <alignment vertical="top"/>
    </xf>
    <xf numFmtId="189" fontId="1" fillId="3" borderId="37" xfId="1" applyNumberFormat="1" applyFont="1" applyFill="1" applyBorder="1" applyAlignment="1">
      <alignment vertical="top"/>
    </xf>
    <xf numFmtId="0" fontId="4" fillId="2" borderId="0" xfId="0" applyFont="1" applyFill="1" applyAlignment="1">
      <alignment horizontal="center" vertical="top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624415</xdr:colOff>
      <xdr:row>2</xdr:row>
      <xdr:rowOff>74083</xdr:rowOff>
    </xdr:from>
    <xdr:to>
      <xdr:col>12</xdr:col>
      <xdr:colOff>105834</xdr:colOff>
      <xdr:row>4</xdr:row>
      <xdr:rowOff>285750</xdr:rowOff>
    </xdr:to>
    <xdr:sp macro="" textlink="">
      <xdr:nvSpPr>
        <xdr:cNvPr id="3" name="Rectangle 2"/>
        <xdr:cNvSpPr/>
      </xdr:nvSpPr>
      <xdr:spPr>
        <a:xfrm>
          <a:off x="7048498" y="952500"/>
          <a:ext cx="3608919" cy="804333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b="1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*เนื่องจากไฟล์ได้ผูกสูตรไว้แล้ว</a:t>
          </a:r>
          <a:r>
            <a:rPr lang="th-TH" sz="2000" b="1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ท่านมาสามารถ</a:t>
          </a:r>
          <a:endParaRPr lang="th-TH" sz="2000" b="1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  <a:p>
          <a:pPr algn="l"/>
          <a:r>
            <a:rPr lang="th-TH" sz="2000" b="1" u="sng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เติมตัวเลข</a:t>
          </a:r>
          <a:r>
            <a:rPr lang="th-TH" sz="2000" b="1" u="sng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หรือจำนวน ในช่องสีเหลืองได้เลยคะ</a:t>
          </a:r>
          <a:endParaRPr lang="th-TH" sz="2000" b="1" u="sng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465667</xdr:colOff>
      <xdr:row>5</xdr:row>
      <xdr:rowOff>10584</xdr:rowOff>
    </xdr:from>
    <xdr:to>
      <xdr:col>12</xdr:col>
      <xdr:colOff>571503</xdr:colOff>
      <xdr:row>7</xdr:row>
      <xdr:rowOff>243417</xdr:rowOff>
    </xdr:to>
    <xdr:sp macro="" textlink="">
      <xdr:nvSpPr>
        <xdr:cNvPr id="2" name="Rectangle 1"/>
        <xdr:cNvSpPr/>
      </xdr:nvSpPr>
      <xdr:spPr>
        <a:xfrm>
          <a:off x="8932334" y="1481667"/>
          <a:ext cx="3608919" cy="804333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b="1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*เนื่องจากไฟล์ได้ผูกสูตรไว้แล้ว</a:t>
          </a:r>
          <a:r>
            <a:rPr lang="th-TH" sz="2000" b="1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ท่านมาสามารถ</a:t>
          </a:r>
          <a:endParaRPr lang="th-TH" sz="2000" b="1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  <a:p>
          <a:pPr algn="l"/>
          <a:r>
            <a:rPr lang="th-TH" sz="2000" b="1" u="sng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เติมตัวเลข</a:t>
          </a:r>
          <a:r>
            <a:rPr lang="th-TH" sz="2000" b="1" u="sng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หรือจำนวน ในช่องสีเหลืองได้เลยคะ</a:t>
          </a:r>
          <a:endParaRPr lang="th-TH" sz="2000" b="1" u="sng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412750</xdr:colOff>
      <xdr:row>8</xdr:row>
      <xdr:rowOff>296334</xdr:rowOff>
    </xdr:from>
    <xdr:to>
      <xdr:col>11</xdr:col>
      <xdr:colOff>582085</xdr:colOff>
      <xdr:row>11</xdr:row>
      <xdr:rowOff>42334</xdr:rowOff>
    </xdr:to>
    <xdr:sp macro="" textlink="">
      <xdr:nvSpPr>
        <xdr:cNvPr id="2" name="Rectangle 1"/>
        <xdr:cNvSpPr/>
      </xdr:nvSpPr>
      <xdr:spPr>
        <a:xfrm>
          <a:off x="7884583" y="2444751"/>
          <a:ext cx="3608919" cy="804333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b="1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*เนื่องจากไฟล์ได้ผูกสูตรไว้แล้ว</a:t>
          </a:r>
          <a:r>
            <a:rPr lang="th-TH" sz="2000" b="1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ท่านมาสามารถ</a:t>
          </a:r>
          <a:endParaRPr lang="th-TH" sz="2000" b="1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  <a:p>
          <a:pPr algn="l"/>
          <a:r>
            <a:rPr lang="th-TH" sz="2000" b="1" u="sng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เติมตัวเลข</a:t>
          </a:r>
          <a:r>
            <a:rPr lang="th-TH" sz="2000" b="1" u="sng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หรือจำนวน ในช่องสีเหลืองได้เลยคะ</a:t>
          </a:r>
          <a:endParaRPr lang="th-TH" sz="2000" b="1" u="sng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39997558519241921"/>
  </sheetPr>
  <dimension ref="A1:H39"/>
  <sheetViews>
    <sheetView view="pageBreakPreview" topLeftCell="A16" zoomScale="90" zoomScaleNormal="100" zoomScaleSheetLayoutView="90" workbookViewId="0">
      <selection activeCell="A26" sqref="A26"/>
    </sheetView>
  </sheetViews>
  <sheetFormatPr defaultRowHeight="21" x14ac:dyDescent="0.35"/>
  <cols>
    <col min="1" max="1" width="38.5" customWidth="1"/>
    <col min="2" max="5" width="8.5" customWidth="1"/>
    <col min="6" max="6" width="12" customWidth="1"/>
  </cols>
  <sheetData>
    <row r="1" spans="1:8" ht="52.5" customHeight="1" x14ac:dyDescent="0.4">
      <c r="A1" s="180" t="s">
        <v>117</v>
      </c>
      <c r="B1" s="181"/>
      <c r="C1" s="181"/>
      <c r="D1" s="181"/>
      <c r="E1" s="181"/>
      <c r="F1" s="181"/>
    </row>
    <row r="2" spans="1:8" ht="16.5" customHeight="1" x14ac:dyDescent="0.4">
      <c r="A2" s="54"/>
      <c r="B2" s="54"/>
      <c r="C2" s="54"/>
      <c r="D2" s="54"/>
      <c r="E2" s="54"/>
      <c r="F2" s="54"/>
    </row>
    <row r="3" spans="1:8" ht="23.25" x14ac:dyDescent="0.35">
      <c r="A3" s="179" t="s">
        <v>8</v>
      </c>
      <c r="B3" s="179"/>
      <c r="C3" s="179"/>
      <c r="D3" s="179"/>
      <c r="E3" s="179"/>
      <c r="F3" s="179"/>
    </row>
    <row r="4" spans="1:8" ht="23.25" x14ac:dyDescent="0.35">
      <c r="A4" s="179" t="s">
        <v>41</v>
      </c>
      <c r="B4" s="179"/>
      <c r="C4" s="179"/>
      <c r="D4" s="179"/>
      <c r="E4" s="179"/>
      <c r="F4" s="179"/>
      <c r="H4" s="177" t="s">
        <v>103</v>
      </c>
    </row>
    <row r="5" spans="1:8" ht="23.25" x14ac:dyDescent="0.35">
      <c r="A5" s="183" t="s">
        <v>102</v>
      </c>
      <c r="B5" s="183"/>
      <c r="C5" s="183"/>
      <c r="D5" s="183"/>
      <c r="E5" s="183"/>
      <c r="F5" s="183"/>
      <c r="H5" s="177" t="s">
        <v>104</v>
      </c>
    </row>
    <row r="6" spans="1:8" ht="23.25" x14ac:dyDescent="0.35">
      <c r="A6" s="182" t="s">
        <v>0</v>
      </c>
      <c r="B6" s="182"/>
      <c r="C6" s="182"/>
      <c r="D6" s="182"/>
      <c r="E6" s="182"/>
      <c r="F6" s="182"/>
      <c r="H6" s="177"/>
    </row>
    <row r="8" spans="1:8" x14ac:dyDescent="0.35">
      <c r="A8" s="3" t="s">
        <v>4</v>
      </c>
    </row>
    <row r="9" spans="1:8" x14ac:dyDescent="0.35">
      <c r="A9" s="44" t="s">
        <v>40</v>
      </c>
      <c r="B9" s="1"/>
      <c r="C9" s="1"/>
      <c r="D9" s="150" t="s">
        <v>35</v>
      </c>
      <c r="E9" s="1" t="s">
        <v>34</v>
      </c>
    </row>
    <row r="10" spans="1:8" x14ac:dyDescent="0.35">
      <c r="A10" s="44" t="s">
        <v>5</v>
      </c>
      <c r="B10" s="1"/>
      <c r="C10" s="1"/>
      <c r="D10" s="150" t="s">
        <v>35</v>
      </c>
      <c r="E10" s="1" t="s">
        <v>34</v>
      </c>
    </row>
    <row r="11" spans="1:8" x14ac:dyDescent="0.35">
      <c r="A11" s="44" t="s">
        <v>6</v>
      </c>
      <c r="B11" s="1"/>
      <c r="C11" s="1"/>
      <c r="D11" s="150" t="s">
        <v>35</v>
      </c>
      <c r="E11" s="1" t="s">
        <v>34</v>
      </c>
    </row>
    <row r="12" spans="1:8" x14ac:dyDescent="0.35">
      <c r="A12" s="44" t="s">
        <v>7</v>
      </c>
      <c r="B12" s="1"/>
      <c r="C12" s="1"/>
      <c r="D12" s="150" t="s">
        <v>35</v>
      </c>
      <c r="E12" s="1" t="s">
        <v>34</v>
      </c>
    </row>
    <row r="13" spans="1:8" x14ac:dyDescent="0.35">
      <c r="A13" s="3"/>
    </row>
    <row r="14" spans="1:8" x14ac:dyDescent="0.35">
      <c r="A14" s="3" t="s">
        <v>49</v>
      </c>
    </row>
    <row r="15" spans="1:8" ht="21.75" thickBot="1" x14ac:dyDescent="0.4">
      <c r="A15" s="3"/>
      <c r="F15" s="4"/>
    </row>
    <row r="16" spans="1:8" ht="42.75" thickTop="1" x14ac:dyDescent="0.35">
      <c r="A16" s="40" t="s">
        <v>1</v>
      </c>
      <c r="B16" s="40" t="s">
        <v>36</v>
      </c>
      <c r="C16" s="40" t="s">
        <v>37</v>
      </c>
      <c r="D16" s="40" t="s">
        <v>38</v>
      </c>
      <c r="E16" s="42" t="s">
        <v>39</v>
      </c>
      <c r="F16" s="48" t="s">
        <v>14</v>
      </c>
    </row>
    <row r="17" spans="1:6" s="3" customFormat="1" x14ac:dyDescent="0.35">
      <c r="A17" s="8" t="s">
        <v>48</v>
      </c>
      <c r="B17" s="147"/>
      <c r="C17" s="147"/>
      <c r="D17" s="147"/>
      <c r="E17" s="148"/>
      <c r="F17" s="149"/>
    </row>
    <row r="18" spans="1:6" x14ac:dyDescent="0.35">
      <c r="A18" s="25"/>
      <c r="B18" s="39"/>
      <c r="C18" s="39"/>
      <c r="D18" s="39"/>
      <c r="E18" s="45"/>
      <c r="F18" s="50"/>
    </row>
    <row r="19" spans="1:6" s="3" customFormat="1" ht="42" x14ac:dyDescent="0.35">
      <c r="A19" s="15" t="s">
        <v>96</v>
      </c>
      <c r="B19" s="38">
        <f>SUM(B20:B21)</f>
        <v>0</v>
      </c>
      <c r="C19" s="38">
        <f t="shared" ref="C19:E19" si="0">SUM(C20:C21)</f>
        <v>0</v>
      </c>
      <c r="D19" s="38">
        <f t="shared" si="0"/>
        <v>0</v>
      </c>
      <c r="E19" s="46">
        <f t="shared" si="0"/>
        <v>0</v>
      </c>
      <c r="F19" s="51">
        <f>SUM(B19:E19)</f>
        <v>0</v>
      </c>
    </row>
    <row r="20" spans="1:6" ht="42" x14ac:dyDescent="0.35">
      <c r="A20" s="12" t="s">
        <v>51</v>
      </c>
      <c r="B20" s="36"/>
      <c r="C20" s="36"/>
      <c r="D20" s="36"/>
      <c r="E20" s="47"/>
      <c r="F20" s="52">
        <f>SUM(B20:E20)</f>
        <v>0</v>
      </c>
    </row>
    <row r="21" spans="1:6" ht="42" x14ac:dyDescent="0.35">
      <c r="A21" s="104" t="s">
        <v>93</v>
      </c>
      <c r="B21" s="99"/>
      <c r="C21" s="99"/>
      <c r="D21" s="99"/>
      <c r="E21" s="100"/>
      <c r="F21" s="52">
        <f>SUM(B21:E21)</f>
        <v>0</v>
      </c>
    </row>
    <row r="22" spans="1:6" x14ac:dyDescent="0.35">
      <c r="A22" s="7"/>
      <c r="B22" s="7"/>
      <c r="C22" s="7"/>
      <c r="D22" s="7"/>
      <c r="E22" s="17"/>
      <c r="F22" s="101"/>
    </row>
    <row r="23" spans="1:6" s="3" customFormat="1" x14ac:dyDescent="0.35">
      <c r="A23" s="15" t="s">
        <v>97</v>
      </c>
      <c r="B23" s="38">
        <f>SUM(B24:B27)</f>
        <v>0</v>
      </c>
      <c r="C23" s="38">
        <f t="shared" ref="C23:E23" si="1">SUM(C24:C27)</f>
        <v>0</v>
      </c>
      <c r="D23" s="38">
        <f t="shared" si="1"/>
        <v>0</v>
      </c>
      <c r="E23" s="38">
        <f t="shared" si="1"/>
        <v>0</v>
      </c>
      <c r="F23" s="51">
        <f>SUM(B23:E23)</f>
        <v>0</v>
      </c>
    </row>
    <row r="24" spans="1:6" x14ac:dyDescent="0.35">
      <c r="A24" s="9" t="s">
        <v>52</v>
      </c>
      <c r="B24" s="10"/>
      <c r="C24" s="10"/>
      <c r="D24" s="10"/>
      <c r="E24" s="103"/>
      <c r="F24" s="52">
        <f t="shared" ref="F24:F27" si="2">SUM(B24:E24)</f>
        <v>0</v>
      </c>
    </row>
    <row r="25" spans="1:6" x14ac:dyDescent="0.35">
      <c r="A25" s="9" t="s">
        <v>91</v>
      </c>
      <c r="B25" s="10"/>
      <c r="C25" s="10"/>
      <c r="D25" s="10"/>
      <c r="E25" s="103"/>
      <c r="F25" s="52">
        <f t="shared" si="2"/>
        <v>0</v>
      </c>
    </row>
    <row r="26" spans="1:6" x14ac:dyDescent="0.35">
      <c r="A26" s="9" t="s">
        <v>92</v>
      </c>
      <c r="B26" s="10"/>
      <c r="C26" s="10"/>
      <c r="D26" s="10"/>
      <c r="E26" s="103"/>
      <c r="F26" s="52">
        <f t="shared" si="2"/>
        <v>0</v>
      </c>
    </row>
    <row r="27" spans="1:6" x14ac:dyDescent="0.35">
      <c r="A27" s="9" t="s">
        <v>50</v>
      </c>
      <c r="B27" s="10"/>
      <c r="C27" s="10"/>
      <c r="D27" s="10"/>
      <c r="E27" s="103"/>
      <c r="F27" s="52">
        <f t="shared" si="2"/>
        <v>0</v>
      </c>
    </row>
    <row r="28" spans="1:6" x14ac:dyDescent="0.35">
      <c r="A28" s="9"/>
      <c r="B28" s="7"/>
      <c r="C28" s="7"/>
      <c r="D28" s="7"/>
      <c r="E28" s="17"/>
      <c r="F28" s="102"/>
    </row>
    <row r="29" spans="1:6" s="3" customFormat="1" ht="42" x14ac:dyDescent="0.35">
      <c r="A29" s="15" t="s">
        <v>98</v>
      </c>
      <c r="B29" s="38">
        <f>SUM(B30:B31)</f>
        <v>0</v>
      </c>
      <c r="C29" s="38">
        <f t="shared" ref="C29:E29" si="3">SUM(C30:C31)</f>
        <v>0</v>
      </c>
      <c r="D29" s="38">
        <f t="shared" si="3"/>
        <v>0</v>
      </c>
      <c r="E29" s="38">
        <f t="shared" si="3"/>
        <v>0</v>
      </c>
      <c r="F29" s="49">
        <f>SUM(B29:E29)</f>
        <v>0</v>
      </c>
    </row>
    <row r="30" spans="1:6" x14ac:dyDescent="0.35">
      <c r="A30" s="9" t="s">
        <v>53</v>
      </c>
      <c r="B30" s="10"/>
      <c r="C30" s="10"/>
      <c r="D30" s="10"/>
      <c r="E30" s="103"/>
      <c r="F30" s="52">
        <f t="shared" ref="F30:F31" si="4">SUM(B30:E30)</f>
        <v>0</v>
      </c>
    </row>
    <row r="31" spans="1:6" ht="21.75" thickBot="1" x14ac:dyDescent="0.4">
      <c r="A31" s="9" t="s">
        <v>54</v>
      </c>
      <c r="B31" s="10"/>
      <c r="C31" s="10"/>
      <c r="D31" s="10"/>
      <c r="E31" s="103"/>
      <c r="F31" s="53">
        <f t="shared" si="4"/>
        <v>0</v>
      </c>
    </row>
    <row r="32" spans="1:6" ht="21.75" thickTop="1" x14ac:dyDescent="0.35"/>
    <row r="39" spans="6:6" x14ac:dyDescent="0.35">
      <c r="F39" s="128"/>
    </row>
  </sheetData>
  <mergeCells count="5">
    <mergeCell ref="A4:F4"/>
    <mergeCell ref="A3:F3"/>
    <mergeCell ref="A1:F1"/>
    <mergeCell ref="A6:F6"/>
    <mergeCell ref="A5:F5"/>
  </mergeCells>
  <dataValidations count="1">
    <dataValidation type="list" allowBlank="1" showInputMessage="1" showErrorMessage="1" sqref="A5:F5">
      <formula1>$H$4:$H$5</formula1>
    </dataValidation>
  </dataValidations>
  <printOptions horizontalCentered="1"/>
  <pageMargins left="1" right="1" top="1" bottom="1" header="0.3" footer="0.3"/>
  <pageSetup paperSize="9" scale="91" orientation="portrait" r:id="rId1"/>
  <headerFooter differentFirst="1">
    <oddHeader>&amp;R&amp;P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N61"/>
  <sheetViews>
    <sheetView tabSelected="1" view="pageBreakPreview" topLeftCell="A40" zoomScale="90" zoomScaleNormal="100" zoomScaleSheetLayoutView="90" workbookViewId="0">
      <selection activeCell="B42" sqref="B42"/>
    </sheetView>
  </sheetViews>
  <sheetFormatPr defaultRowHeight="21" x14ac:dyDescent="0.35"/>
  <cols>
    <col min="1" max="1" width="44.5" customWidth="1"/>
    <col min="2" max="2" width="6.5" customWidth="1"/>
    <col min="3" max="6" width="11.875" customWidth="1"/>
    <col min="7" max="7" width="12.375" customWidth="1"/>
    <col min="8" max="8" width="9.875" bestFit="1" customWidth="1"/>
  </cols>
  <sheetData>
    <row r="1" spans="1:14" ht="26.25" x14ac:dyDescent="0.4">
      <c r="A1" s="181" t="s">
        <v>115</v>
      </c>
      <c r="B1" s="181"/>
      <c r="C1" s="181"/>
      <c r="D1" s="181"/>
      <c r="E1" s="181"/>
      <c r="F1" s="181"/>
      <c r="G1" s="181"/>
    </row>
    <row r="2" spans="1:14" ht="18.75" customHeight="1" x14ac:dyDescent="0.4">
      <c r="A2" s="54"/>
      <c r="B2" s="54"/>
      <c r="C2" s="54"/>
      <c r="D2" s="54"/>
      <c r="E2" s="54"/>
      <c r="F2" s="54"/>
      <c r="G2" s="54"/>
    </row>
    <row r="3" spans="1:14" ht="23.25" x14ac:dyDescent="0.35">
      <c r="A3" s="184" t="str">
        <f>+ข้อมูลพื้นฐาน!A3</f>
        <v>คณะ/วิทยาลัย/สำนักวิชา ............................................</v>
      </c>
      <c r="B3" s="184"/>
      <c r="C3" s="184"/>
      <c r="D3" s="184"/>
      <c r="E3" s="184"/>
      <c r="F3" s="184"/>
      <c r="G3" s="184"/>
      <c r="H3" s="5"/>
      <c r="I3" s="5"/>
    </row>
    <row r="4" spans="1:14" ht="23.25" x14ac:dyDescent="0.35">
      <c r="A4" s="184" t="str">
        <f>+ข้อมูลพื้นฐาน!A4</f>
        <v xml:space="preserve">หลักสูตร............................... สาขาวิชา........................................ (4 ปี) </v>
      </c>
      <c r="B4" s="184"/>
      <c r="C4" s="184"/>
      <c r="D4" s="184"/>
      <c r="E4" s="184"/>
      <c r="F4" s="184"/>
      <c r="G4" s="184"/>
      <c r="H4" s="5"/>
      <c r="I4" s="5"/>
    </row>
    <row r="5" spans="1:14" ht="23.25" x14ac:dyDescent="0.35">
      <c r="A5" s="184" t="str">
        <f>+ข้อมูลพื้นฐาน!A5</f>
        <v xml:space="preserve">ภาคปกติ เรียนวันจันทร์ - วันศุกร์  </v>
      </c>
      <c r="B5" s="184"/>
      <c r="C5" s="184"/>
      <c r="D5" s="184"/>
      <c r="E5" s="184"/>
      <c r="F5" s="184"/>
      <c r="G5" s="184"/>
      <c r="H5" s="5"/>
      <c r="I5" s="5"/>
    </row>
    <row r="6" spans="1:14" ht="23.25" x14ac:dyDescent="0.35">
      <c r="A6" s="182" t="s">
        <v>0</v>
      </c>
      <c r="B6" s="182"/>
      <c r="C6" s="182"/>
      <c r="D6" s="182"/>
      <c r="E6" s="182"/>
      <c r="F6" s="182"/>
      <c r="G6" s="182"/>
    </row>
    <row r="7" spans="1:14" ht="21.75" thickBot="1" x14ac:dyDescent="0.4">
      <c r="G7" s="4" t="s">
        <v>13</v>
      </c>
    </row>
    <row r="8" spans="1:14" ht="42.75" thickTop="1" x14ac:dyDescent="0.35">
      <c r="A8" s="40" t="s">
        <v>1</v>
      </c>
      <c r="B8" s="22"/>
      <c r="C8" s="40" t="s">
        <v>36</v>
      </c>
      <c r="D8" s="40" t="s">
        <v>37</v>
      </c>
      <c r="E8" s="40" t="s">
        <v>38</v>
      </c>
      <c r="F8" s="42" t="s">
        <v>39</v>
      </c>
      <c r="G8" s="43" t="s">
        <v>14</v>
      </c>
      <c r="N8" t="s">
        <v>11</v>
      </c>
    </row>
    <row r="9" spans="1:14" x14ac:dyDescent="0.35">
      <c r="A9" s="89" t="s">
        <v>44</v>
      </c>
      <c r="B9" s="90"/>
      <c r="C9" s="91"/>
      <c r="D9" s="91"/>
      <c r="E9" s="91"/>
      <c r="F9" s="91"/>
      <c r="G9" s="92"/>
    </row>
    <row r="10" spans="1:14" s="3" customFormat="1" ht="42" x14ac:dyDescent="0.35">
      <c r="A10" s="93" t="s">
        <v>105</v>
      </c>
      <c r="B10" s="28"/>
      <c r="C10" s="55">
        <f>SUM(C11:C12)</f>
        <v>0</v>
      </c>
      <c r="D10" s="55">
        <f>SUM(D11:D12)</f>
        <v>0</v>
      </c>
      <c r="E10" s="55">
        <f>SUM(E11:E12)</f>
        <v>0</v>
      </c>
      <c r="F10" s="55">
        <f>SUM(F11:F12)</f>
        <v>0</v>
      </c>
      <c r="G10" s="56">
        <f>SUM(G11:G12)</f>
        <v>0</v>
      </c>
    </row>
    <row r="11" spans="1:14" ht="42" x14ac:dyDescent="0.35">
      <c r="A11" s="94" t="s">
        <v>94</v>
      </c>
      <c r="B11" s="29"/>
      <c r="C11" s="57">
        <f>+((21000+750+630)*12)*ข้อมูลพื้นฐาน!B20</f>
        <v>0</v>
      </c>
      <c r="D11" s="57">
        <f>+(((21000+750+630)*12)*ข้อมูลพื้นฐาน!C20)+C11</f>
        <v>0</v>
      </c>
      <c r="E11" s="57">
        <f>+(((21000+750+630)*12)*ข้อมูลพื้นฐาน!D20)+D11</f>
        <v>0</v>
      </c>
      <c r="F11" s="57">
        <f>+(((21000+750+630)*12)*ข้อมูลพื้นฐาน!E20)+E11</f>
        <v>0</v>
      </c>
      <c r="G11" s="27">
        <f>SUM(C11:F11)</f>
        <v>0</v>
      </c>
      <c r="H11" s="67" t="s">
        <v>42</v>
      </c>
    </row>
    <row r="12" spans="1:14" ht="42" x14ac:dyDescent="0.35">
      <c r="A12" s="95" t="s">
        <v>95</v>
      </c>
      <c r="B12" s="29"/>
      <c r="C12" s="58">
        <f>+((17500+750+525)*12)*ข้อมูลพื้นฐาน!B21</f>
        <v>0</v>
      </c>
      <c r="D12" s="58">
        <f>+(((17500+750+525)*12)*ข้อมูลพื้นฐาน!C21)+C12</f>
        <v>0</v>
      </c>
      <c r="E12" s="58">
        <f>+(((17500+750+525)*12)*ข้อมูลพื้นฐาน!D21)+D12</f>
        <v>0</v>
      </c>
      <c r="F12" s="58">
        <f>+(((17500+750+525)*12)*ข้อมูลพื้นฐาน!E21)+E12</f>
        <v>0</v>
      </c>
      <c r="G12" s="27">
        <f>SUM(C12:F12)</f>
        <v>0</v>
      </c>
      <c r="H12" s="67" t="s">
        <v>43</v>
      </c>
    </row>
    <row r="13" spans="1:14" s="3" customFormat="1" ht="42" x14ac:dyDescent="0.35">
      <c r="A13" s="93" t="s">
        <v>106</v>
      </c>
      <c r="B13" s="28"/>
      <c r="C13" s="55">
        <f>SUM(C14:C17)</f>
        <v>0</v>
      </c>
      <c r="D13" s="55">
        <f t="shared" ref="D13:G13" si="0">SUM(D14:D17)</f>
        <v>0</v>
      </c>
      <c r="E13" s="55">
        <f t="shared" si="0"/>
        <v>0</v>
      </c>
      <c r="F13" s="55">
        <f>SUM(F14:F17)</f>
        <v>0</v>
      </c>
      <c r="G13" s="56">
        <f t="shared" si="0"/>
        <v>0</v>
      </c>
    </row>
    <row r="14" spans="1:14" ht="42" x14ac:dyDescent="0.35">
      <c r="A14" s="94" t="s">
        <v>15</v>
      </c>
      <c r="B14" s="30"/>
      <c r="C14" s="59"/>
      <c r="D14" s="59"/>
      <c r="E14" s="59"/>
      <c r="F14" s="59"/>
      <c r="G14" s="27">
        <f>SUM(C14:F14)</f>
        <v>0</v>
      </c>
    </row>
    <row r="15" spans="1:14" ht="42" x14ac:dyDescent="0.35">
      <c r="A15" s="94" t="s">
        <v>16</v>
      </c>
      <c r="B15" s="30"/>
      <c r="C15" s="59"/>
      <c r="D15" s="59"/>
      <c r="E15" s="59"/>
      <c r="F15" s="59"/>
      <c r="G15" s="27">
        <f>SUM(C15:F15)</f>
        <v>0</v>
      </c>
    </row>
    <row r="16" spans="1:14" ht="40.5" customHeight="1" x14ac:dyDescent="0.35">
      <c r="A16" s="94" t="s">
        <v>23</v>
      </c>
      <c r="B16" s="30"/>
      <c r="C16" s="59"/>
      <c r="D16" s="59"/>
      <c r="E16" s="59"/>
      <c r="F16" s="59"/>
      <c r="G16" s="27">
        <f>SUM(C16:F16)</f>
        <v>0</v>
      </c>
    </row>
    <row r="17" spans="1:7" ht="40.5" customHeight="1" x14ac:dyDescent="0.35">
      <c r="A17" s="95" t="s">
        <v>24</v>
      </c>
      <c r="B17" s="31"/>
      <c r="C17" s="60"/>
      <c r="D17" s="60"/>
      <c r="E17" s="60"/>
      <c r="F17" s="60"/>
      <c r="G17" s="61">
        <f>SUM(C17:F17)</f>
        <v>0</v>
      </c>
    </row>
    <row r="18" spans="1:7" s="3" customFormat="1" ht="39.75" customHeight="1" x14ac:dyDescent="0.35">
      <c r="A18" s="93" t="s">
        <v>2</v>
      </c>
      <c r="B18" s="28"/>
      <c r="C18" s="55">
        <f>SUM(C19:C25)</f>
        <v>0</v>
      </c>
      <c r="D18" s="55">
        <f t="shared" ref="D18:G18" si="1">SUM(D19:D25)</f>
        <v>0</v>
      </c>
      <c r="E18" s="55">
        <f t="shared" si="1"/>
        <v>0</v>
      </c>
      <c r="F18" s="55">
        <f t="shared" si="1"/>
        <v>0</v>
      </c>
      <c r="G18" s="56">
        <f t="shared" si="1"/>
        <v>0</v>
      </c>
    </row>
    <row r="19" spans="1:7" ht="42" x14ac:dyDescent="0.35">
      <c r="A19" s="94" t="s">
        <v>107</v>
      </c>
      <c r="B19" s="30"/>
      <c r="C19" s="59"/>
      <c r="D19" s="59"/>
      <c r="E19" s="59"/>
      <c r="F19" s="59"/>
      <c r="G19" s="27">
        <f t="shared" ref="G19:G25" si="2">SUM(C19:F19)</f>
        <v>0</v>
      </c>
    </row>
    <row r="20" spans="1:7" ht="63" x14ac:dyDescent="0.35">
      <c r="A20" s="94" t="s">
        <v>108</v>
      </c>
      <c r="B20" s="30"/>
      <c r="C20" s="59"/>
      <c r="D20" s="59"/>
      <c r="E20" s="59"/>
      <c r="F20" s="59"/>
      <c r="G20" s="27">
        <f t="shared" si="2"/>
        <v>0</v>
      </c>
    </row>
    <row r="21" spans="1:7" ht="42" x14ac:dyDescent="0.35">
      <c r="A21" s="94" t="s">
        <v>22</v>
      </c>
      <c r="B21" s="30"/>
      <c r="C21" s="59"/>
      <c r="D21" s="59"/>
      <c r="E21" s="59"/>
      <c r="F21" s="59"/>
      <c r="G21" s="27">
        <f t="shared" si="2"/>
        <v>0</v>
      </c>
    </row>
    <row r="22" spans="1:7" ht="42" x14ac:dyDescent="0.35">
      <c r="A22" s="94" t="s">
        <v>17</v>
      </c>
      <c r="B22" s="30"/>
      <c r="C22" s="59"/>
      <c r="D22" s="59"/>
      <c r="E22" s="59"/>
      <c r="F22" s="59"/>
      <c r="G22" s="27">
        <f t="shared" si="2"/>
        <v>0</v>
      </c>
    </row>
    <row r="23" spans="1:7" ht="41.25" customHeight="1" x14ac:dyDescent="0.35">
      <c r="A23" s="94" t="s">
        <v>18</v>
      </c>
      <c r="B23" s="30"/>
      <c r="C23" s="59"/>
      <c r="D23" s="59"/>
      <c r="E23" s="59"/>
      <c r="F23" s="59"/>
      <c r="G23" s="27">
        <f t="shared" si="2"/>
        <v>0</v>
      </c>
    </row>
    <row r="24" spans="1:7" ht="41.25" customHeight="1" x14ac:dyDescent="0.35">
      <c r="A24" s="94" t="s">
        <v>25</v>
      </c>
      <c r="B24" s="30"/>
      <c r="C24" s="59"/>
      <c r="D24" s="59"/>
      <c r="E24" s="59"/>
      <c r="F24" s="59"/>
      <c r="G24" s="27">
        <f t="shared" si="2"/>
        <v>0</v>
      </c>
    </row>
    <row r="25" spans="1:7" ht="41.25" customHeight="1" x14ac:dyDescent="0.35">
      <c r="A25" s="95" t="s">
        <v>26</v>
      </c>
      <c r="B25" s="31"/>
      <c r="C25" s="60"/>
      <c r="D25" s="60"/>
      <c r="E25" s="60"/>
      <c r="F25" s="60"/>
      <c r="G25" s="61">
        <f t="shared" si="2"/>
        <v>0</v>
      </c>
    </row>
    <row r="26" spans="1:7" s="3" customFormat="1" ht="42" x14ac:dyDescent="0.35">
      <c r="A26" s="93" t="s">
        <v>109</v>
      </c>
      <c r="B26" s="28"/>
      <c r="C26" s="55">
        <f>SUM(C27:C32)</f>
        <v>0</v>
      </c>
      <c r="D26" s="55">
        <f t="shared" ref="D26:F26" si="3">SUM(D27:D32)</f>
        <v>0</v>
      </c>
      <c r="E26" s="55">
        <f t="shared" si="3"/>
        <v>0</v>
      </c>
      <c r="F26" s="55">
        <f t="shared" si="3"/>
        <v>0</v>
      </c>
      <c r="G26" s="56">
        <f>SUM(G27:G32)</f>
        <v>0</v>
      </c>
    </row>
    <row r="27" spans="1:7" ht="42" x14ac:dyDescent="0.35">
      <c r="A27" s="94" t="s">
        <v>19</v>
      </c>
      <c r="B27" s="30"/>
      <c r="C27" s="59"/>
      <c r="D27" s="59"/>
      <c r="E27" s="59"/>
      <c r="F27" s="59"/>
      <c r="G27" s="27">
        <f t="shared" ref="G27:G33" si="4">SUM(C27:F27)</f>
        <v>0</v>
      </c>
    </row>
    <row r="28" spans="1:7" ht="63" x14ac:dyDescent="0.35">
      <c r="A28" s="94" t="s">
        <v>20</v>
      </c>
      <c r="B28" s="30"/>
      <c r="C28" s="59"/>
      <c r="D28" s="59"/>
      <c r="E28" s="59"/>
      <c r="F28" s="59"/>
      <c r="G28" s="27">
        <f t="shared" si="4"/>
        <v>0</v>
      </c>
    </row>
    <row r="29" spans="1:7" ht="42" x14ac:dyDescent="0.35">
      <c r="A29" s="94" t="s">
        <v>21</v>
      </c>
      <c r="B29" s="30"/>
      <c r="C29" s="59"/>
      <c r="D29" s="59"/>
      <c r="E29" s="59"/>
      <c r="F29" s="59"/>
      <c r="G29" s="27">
        <f t="shared" si="4"/>
        <v>0</v>
      </c>
    </row>
    <row r="30" spans="1:7" ht="42" customHeight="1" x14ac:dyDescent="0.35">
      <c r="A30" s="94" t="s">
        <v>27</v>
      </c>
      <c r="B30" s="30"/>
      <c r="C30" s="59"/>
      <c r="D30" s="59"/>
      <c r="E30" s="59"/>
      <c r="F30" s="59"/>
      <c r="G30" s="27">
        <f t="shared" si="4"/>
        <v>0</v>
      </c>
    </row>
    <row r="31" spans="1:7" ht="42" customHeight="1" x14ac:dyDescent="0.35">
      <c r="A31" s="94" t="s">
        <v>28</v>
      </c>
      <c r="B31" s="30"/>
      <c r="C31" s="59"/>
      <c r="D31" s="59"/>
      <c r="E31" s="59"/>
      <c r="F31" s="59"/>
      <c r="G31" s="27">
        <f t="shared" si="4"/>
        <v>0</v>
      </c>
    </row>
    <row r="32" spans="1:7" ht="42" customHeight="1" x14ac:dyDescent="0.35">
      <c r="A32" s="96" t="s">
        <v>29</v>
      </c>
      <c r="B32" s="32"/>
      <c r="C32" s="62"/>
      <c r="D32" s="62"/>
      <c r="E32" s="62"/>
      <c r="F32" s="62"/>
      <c r="G32" s="63">
        <f t="shared" si="4"/>
        <v>0</v>
      </c>
    </row>
    <row r="33" spans="1:8" s="3" customFormat="1" ht="41.25" customHeight="1" x14ac:dyDescent="0.35">
      <c r="A33" s="14" t="s">
        <v>12</v>
      </c>
      <c r="B33" s="33"/>
      <c r="C33" s="64"/>
      <c r="D33" s="64"/>
      <c r="E33" s="64"/>
      <c r="F33" s="64"/>
      <c r="G33" s="24">
        <f t="shared" si="4"/>
        <v>0</v>
      </c>
    </row>
    <row r="34" spans="1:8" s="3" customFormat="1" x14ac:dyDescent="0.35">
      <c r="A34" s="93" t="s">
        <v>57</v>
      </c>
      <c r="B34" s="28"/>
      <c r="C34" s="55">
        <f>SUM(C35:C38)</f>
        <v>0</v>
      </c>
      <c r="D34" s="55">
        <f t="shared" ref="D34:G34" si="5">SUM(D35:D38)</f>
        <v>0</v>
      </c>
      <c r="E34" s="55">
        <f t="shared" si="5"/>
        <v>0</v>
      </c>
      <c r="F34" s="55">
        <f t="shared" si="5"/>
        <v>0</v>
      </c>
      <c r="G34" s="56">
        <f t="shared" si="5"/>
        <v>0</v>
      </c>
    </row>
    <row r="35" spans="1:8" x14ac:dyDescent="0.35">
      <c r="A35" s="94" t="s">
        <v>56</v>
      </c>
      <c r="B35" s="30"/>
      <c r="C35" s="105">
        <f>+ข้อมูลพื้นฐาน!B24*25%</f>
        <v>0</v>
      </c>
      <c r="D35" s="105">
        <f>+(ข้อมูลพื้นฐาน!C24*25%)+C35</f>
        <v>0</v>
      </c>
      <c r="E35" s="105">
        <f>+(ข้อมูลพื้นฐาน!D24*25%)+D35</f>
        <v>0</v>
      </c>
      <c r="F35" s="105">
        <f>+(ข้อมูลพื้นฐาน!E24*25%)+E35</f>
        <v>0</v>
      </c>
      <c r="G35" s="27">
        <f>SUM(C35:F35)</f>
        <v>0</v>
      </c>
      <c r="H35" s="21" t="s">
        <v>55</v>
      </c>
    </row>
    <row r="36" spans="1:8" x14ac:dyDescent="0.35">
      <c r="A36" s="94" t="s">
        <v>119</v>
      </c>
      <c r="B36" s="30"/>
      <c r="C36" s="105">
        <f>+ข้อมูลพื้นฐาน!B25*25%</f>
        <v>0</v>
      </c>
      <c r="D36" s="105">
        <f>+(ข้อมูลพื้นฐาน!C25*25%)+C36</f>
        <v>0</v>
      </c>
      <c r="E36" s="105">
        <f>+(ข้อมูลพื้นฐาน!D25*25%)+D36</f>
        <v>0</v>
      </c>
      <c r="F36" s="105">
        <f>+(ข้อมูลพื้นฐาน!E25*25%)+E36</f>
        <v>0</v>
      </c>
      <c r="G36" s="27">
        <f>SUM(C36:F36)</f>
        <v>0</v>
      </c>
    </row>
    <row r="37" spans="1:8" x14ac:dyDescent="0.35">
      <c r="A37" s="94" t="s">
        <v>118</v>
      </c>
      <c r="B37" s="30"/>
      <c r="C37" s="105">
        <f>+ข้อมูลพื้นฐาน!B26*25%</f>
        <v>0</v>
      </c>
      <c r="D37" s="105">
        <f>+(ข้อมูลพื้นฐาน!C26*25%)+C37</f>
        <v>0</v>
      </c>
      <c r="E37" s="105">
        <f>+(ข้อมูลพื้นฐาน!D26*25%)+D37</f>
        <v>0</v>
      </c>
      <c r="F37" s="105">
        <f>+(ข้อมูลพื้นฐาน!E26*25%)+E37</f>
        <v>0</v>
      </c>
      <c r="G37" s="27">
        <f>SUM(C37:F37)</f>
        <v>0</v>
      </c>
    </row>
    <row r="38" spans="1:8" x14ac:dyDescent="0.35">
      <c r="A38" s="95" t="s">
        <v>30</v>
      </c>
      <c r="B38" s="31"/>
      <c r="C38" s="105">
        <f>+ข้อมูลพื้นฐาน!B27*25%</f>
        <v>0</v>
      </c>
      <c r="D38" s="105">
        <f>+(ข้อมูลพื้นฐาน!C27*25%)+C38</f>
        <v>0</v>
      </c>
      <c r="E38" s="105">
        <f>+(ข้อมูลพื้นฐาน!D27*25%)+D38</f>
        <v>0</v>
      </c>
      <c r="F38" s="105">
        <f>+(ข้อมูลพื้นฐาน!E27*25%)+E38</f>
        <v>0</v>
      </c>
      <c r="G38" s="27">
        <f>SUM(C38:F38)</f>
        <v>0</v>
      </c>
    </row>
    <row r="39" spans="1:8" s="3" customFormat="1" ht="42" x14ac:dyDescent="0.35">
      <c r="A39" s="93" t="s">
        <v>58</v>
      </c>
      <c r="B39" s="28"/>
      <c r="C39" s="55">
        <f>SUM(C40:C41)</f>
        <v>0</v>
      </c>
      <c r="D39" s="55">
        <f t="shared" ref="D39:F39" si="6">SUM(D40:D41)</f>
        <v>0</v>
      </c>
      <c r="E39" s="55">
        <f t="shared" si="6"/>
        <v>0</v>
      </c>
      <c r="F39" s="55">
        <f t="shared" si="6"/>
        <v>0</v>
      </c>
      <c r="G39" s="56">
        <f>SUM(G40:G41)</f>
        <v>0</v>
      </c>
    </row>
    <row r="40" spans="1:8" x14ac:dyDescent="0.35">
      <c r="A40" s="94" t="s">
        <v>31</v>
      </c>
      <c r="B40" s="30"/>
      <c r="C40" s="105">
        <f>+ข้อมูลพื้นฐาน!B30*8.75%</f>
        <v>0</v>
      </c>
      <c r="D40" s="105">
        <f>+(ข้อมูลพื้นฐาน!C30*8.75%)+C40</f>
        <v>0</v>
      </c>
      <c r="E40" s="105">
        <f>+(ข้อมูลพื้นฐาน!D30*8.75%)+D40</f>
        <v>0</v>
      </c>
      <c r="F40" s="105">
        <f>+(ข้อมูลพื้นฐาน!E30*8.75%)+E40</f>
        <v>0</v>
      </c>
      <c r="G40" s="27">
        <f>SUM(C40:F40)*35%</f>
        <v>0</v>
      </c>
      <c r="H40" s="21" t="s">
        <v>33</v>
      </c>
    </row>
    <row r="41" spans="1:8" ht="21.75" thickBot="1" x14ac:dyDescent="0.4">
      <c r="A41" s="96" t="s">
        <v>32</v>
      </c>
      <c r="B41" s="32"/>
      <c r="C41" s="161">
        <f>+ข้อมูลพื้นฐาน!B31*8.75%</f>
        <v>0</v>
      </c>
      <c r="D41" s="161">
        <f>+(ข้อมูลพื้นฐาน!C31*8.75%)+C41</f>
        <v>0</v>
      </c>
      <c r="E41" s="161">
        <f>+(ข้อมูลพื้นฐาน!D31*8.75%)+D41</f>
        <v>0</v>
      </c>
      <c r="F41" s="161">
        <f>+(ข้อมูลพื้นฐาน!E31*8.75%)+E41</f>
        <v>0</v>
      </c>
      <c r="G41" s="63">
        <f>SUM(C41:F41)*35%</f>
        <v>0</v>
      </c>
    </row>
    <row r="42" spans="1:8" ht="42.75" thickTop="1" x14ac:dyDescent="0.35">
      <c r="A42" s="166" t="s">
        <v>112</v>
      </c>
      <c r="B42" s="167"/>
      <c r="C42" s="168">
        <f>+C10+C13+C18+C26+C33+C34+C39</f>
        <v>0</v>
      </c>
      <c r="D42" s="168">
        <f t="shared" ref="D42:F42" si="7">+D10+D13+D18+D26+D33+D34+D39</f>
        <v>0</v>
      </c>
      <c r="E42" s="168">
        <f t="shared" si="7"/>
        <v>0</v>
      </c>
      <c r="F42" s="168">
        <f t="shared" si="7"/>
        <v>0</v>
      </c>
      <c r="G42" s="169">
        <f>+G10+G13+G18+G26+G33+G34+G39</f>
        <v>0</v>
      </c>
      <c r="H42" s="20"/>
    </row>
    <row r="43" spans="1:8" s="3" customFormat="1" ht="42.75" thickBot="1" x14ac:dyDescent="0.4">
      <c r="A43" s="170" t="s">
        <v>111</v>
      </c>
      <c r="B43" s="171"/>
      <c r="C43" s="172">
        <f>+C42/30</f>
        <v>0</v>
      </c>
      <c r="D43" s="172">
        <f t="shared" ref="D43:F43" si="8">+D42/30</f>
        <v>0</v>
      </c>
      <c r="E43" s="172">
        <f t="shared" si="8"/>
        <v>0</v>
      </c>
      <c r="F43" s="172">
        <f t="shared" si="8"/>
        <v>0</v>
      </c>
      <c r="G43" s="173">
        <f>+G42/30</f>
        <v>0</v>
      </c>
      <c r="H43" s="70" t="s">
        <v>3</v>
      </c>
    </row>
    <row r="44" spans="1:8" s="3" customFormat="1" ht="42.75" thickTop="1" x14ac:dyDescent="0.35">
      <c r="A44" s="162" t="s">
        <v>110</v>
      </c>
      <c r="B44" s="163">
        <v>0.4</v>
      </c>
      <c r="C44" s="164">
        <f>+C43*$B$44</f>
        <v>0</v>
      </c>
      <c r="D44" s="164">
        <f>+D43*$B$44</f>
        <v>0</v>
      </c>
      <c r="E44" s="164">
        <f>+E43*$B$44</f>
        <v>0</v>
      </c>
      <c r="F44" s="164">
        <f>+F43*$B$44</f>
        <v>0</v>
      </c>
      <c r="G44" s="165">
        <f>+G43*B44</f>
        <v>0</v>
      </c>
    </row>
    <row r="45" spans="1:8" ht="42" customHeight="1" x14ac:dyDescent="0.35">
      <c r="A45" s="13" t="s">
        <v>45</v>
      </c>
      <c r="B45" s="35">
        <v>0.2</v>
      </c>
      <c r="C45" s="65"/>
      <c r="D45" s="66"/>
      <c r="E45" s="66"/>
      <c r="F45" s="66"/>
      <c r="G45" s="34"/>
    </row>
    <row r="46" spans="1:8" ht="42" x14ac:dyDescent="0.35">
      <c r="A46" s="13" t="s">
        <v>99</v>
      </c>
      <c r="B46" s="35">
        <v>0.4</v>
      </c>
      <c r="C46" s="65"/>
      <c r="D46" s="66"/>
      <c r="E46" s="66"/>
      <c r="F46" s="66"/>
      <c r="G46" s="34"/>
    </row>
    <row r="47" spans="1:8" ht="42.75" thickBot="1" x14ac:dyDescent="0.4">
      <c r="A47" s="71" t="s">
        <v>100</v>
      </c>
      <c r="B47" s="72"/>
      <c r="C47" s="73"/>
      <c r="D47" s="74"/>
      <c r="E47" s="74"/>
      <c r="F47" s="74"/>
      <c r="G47" s="75"/>
      <c r="H47" s="70" t="s">
        <v>123</v>
      </c>
    </row>
    <row r="48" spans="1:8" s="3" customFormat="1" ht="64.5" thickTop="1" thickBot="1" x14ac:dyDescent="0.4">
      <c r="A48" s="77" t="s">
        <v>46</v>
      </c>
      <c r="B48" s="107">
        <f>SUM(B45:B47)</f>
        <v>0.60000000000000009</v>
      </c>
      <c r="C48" s="108">
        <f>+C44*$B$48</f>
        <v>0</v>
      </c>
      <c r="D48" s="108">
        <f>+D44*$B$48</f>
        <v>0</v>
      </c>
      <c r="E48" s="108">
        <f>+E44*$B$48</f>
        <v>0</v>
      </c>
      <c r="F48" s="109">
        <f>+F44*$B$48</f>
        <v>0</v>
      </c>
      <c r="G48" s="78">
        <f>+G44*$B$48</f>
        <v>0</v>
      </c>
    </row>
    <row r="49" spans="1:7" s="3" customFormat="1" ht="22.5" thickTop="1" thickBot="1" x14ac:dyDescent="0.4">
      <c r="A49" s="79"/>
      <c r="B49" s="80"/>
      <c r="C49" s="81"/>
      <c r="D49" s="82"/>
      <c r="E49" s="82"/>
      <c r="F49" s="82"/>
      <c r="G49" s="83"/>
    </row>
    <row r="50" spans="1:7" s="3" customFormat="1" ht="42" customHeight="1" thickTop="1" thickBot="1" x14ac:dyDescent="0.4">
      <c r="A50" s="77" t="s">
        <v>47</v>
      </c>
      <c r="B50" s="98"/>
      <c r="C50" s="97">
        <f>+C44+C48</f>
        <v>0</v>
      </c>
      <c r="D50" s="97">
        <f t="shared" ref="D50:F50" si="9">+D44+D48</f>
        <v>0</v>
      </c>
      <c r="E50" s="97">
        <f t="shared" si="9"/>
        <v>0</v>
      </c>
      <c r="F50" s="97">
        <f t="shared" si="9"/>
        <v>0</v>
      </c>
      <c r="G50" s="69">
        <f>+G44+G48</f>
        <v>0</v>
      </c>
    </row>
    <row r="51" spans="1:7" s="26" customFormat="1" ht="21.75" thickTop="1" x14ac:dyDescent="0.35">
      <c r="A51" s="84"/>
      <c r="B51" s="37"/>
      <c r="C51" s="76"/>
      <c r="D51" s="76"/>
      <c r="E51" s="76"/>
      <c r="F51" s="76"/>
      <c r="G51" s="85"/>
    </row>
    <row r="52" spans="1:7" s="3" customFormat="1" ht="42.75" thickBot="1" x14ac:dyDescent="0.4">
      <c r="A52" s="86" t="s">
        <v>113</v>
      </c>
      <c r="B52" s="87"/>
      <c r="C52" s="88"/>
      <c r="D52" s="88"/>
      <c r="E52" s="88"/>
      <c r="F52" s="88"/>
      <c r="G52" s="68">
        <v>4</v>
      </c>
    </row>
    <row r="53" spans="1:7" s="3" customFormat="1" ht="44.25" customHeight="1" thickTop="1" thickBot="1" x14ac:dyDescent="0.4">
      <c r="A53" s="77" t="s">
        <v>86</v>
      </c>
      <c r="B53" s="98"/>
      <c r="C53" s="97"/>
      <c r="D53" s="97"/>
      <c r="E53" s="97"/>
      <c r="F53" s="97"/>
      <c r="G53" s="146">
        <f>+G50/G52</f>
        <v>0</v>
      </c>
    </row>
    <row r="54" spans="1:7" ht="21.75" thickTop="1" x14ac:dyDescent="0.35"/>
    <row r="55" spans="1:7" x14ac:dyDescent="0.35">
      <c r="A55" s="123" t="s">
        <v>85</v>
      </c>
      <c r="B55" s="143"/>
      <c r="C55" s="143"/>
      <c r="D55" s="143"/>
      <c r="E55" s="143"/>
      <c r="F55" s="143"/>
      <c r="G55" s="144"/>
    </row>
    <row r="56" spans="1:7" x14ac:dyDescent="0.35">
      <c r="A56" s="124" t="s">
        <v>87</v>
      </c>
      <c r="B56" s="145"/>
      <c r="C56" s="145"/>
      <c r="D56" s="145"/>
      <c r="E56" s="145"/>
      <c r="F56" s="145"/>
      <c r="G56" s="151" t="s">
        <v>83</v>
      </c>
    </row>
    <row r="57" spans="1:7" x14ac:dyDescent="0.35">
      <c r="A57" s="124" t="s">
        <v>88</v>
      </c>
      <c r="B57" s="145"/>
      <c r="C57" s="145"/>
      <c r="D57" s="145"/>
      <c r="E57" s="145"/>
      <c r="F57" s="145"/>
      <c r="G57" s="151" t="s">
        <v>83</v>
      </c>
    </row>
    <row r="58" spans="1:7" x14ac:dyDescent="0.35">
      <c r="A58" s="125" t="s">
        <v>89</v>
      </c>
      <c r="B58" s="19"/>
      <c r="C58" s="19"/>
      <c r="D58" s="19"/>
      <c r="E58" s="19"/>
      <c r="F58" s="19"/>
      <c r="G58" s="152" t="s">
        <v>83</v>
      </c>
    </row>
    <row r="59" spans="1:7" ht="21.75" thickBot="1" x14ac:dyDescent="0.4"/>
    <row r="60" spans="1:7" ht="43.5" customHeight="1" thickTop="1" thickBot="1" x14ac:dyDescent="0.4">
      <c r="A60" s="141" t="s">
        <v>90</v>
      </c>
      <c r="B60" s="142"/>
      <c r="C60" s="142"/>
      <c r="D60" s="142"/>
      <c r="E60" s="142"/>
      <c r="F60" s="142" t="s">
        <v>84</v>
      </c>
      <c r="G60" s="153" t="s">
        <v>83</v>
      </c>
    </row>
    <row r="61" spans="1:7" ht="21.75" thickTop="1" x14ac:dyDescent="0.35"/>
  </sheetData>
  <mergeCells count="5">
    <mergeCell ref="A1:G1"/>
    <mergeCell ref="A6:G6"/>
    <mergeCell ref="A4:G4"/>
    <mergeCell ref="A3:G3"/>
    <mergeCell ref="A5:G5"/>
  </mergeCells>
  <printOptions horizontalCentered="1"/>
  <pageMargins left="1" right="1" top="1" bottom="1" header="0.3" footer="0.3"/>
  <pageSetup paperSize="9" scale="69" firstPageNumber="2" orientation="portrait" useFirstPageNumber="1" r:id="rId1"/>
  <headerFooter differentFirst="1">
    <oddHeader>&amp;R&amp;P</oddHeader>
  </headerFooter>
  <rowBreaks count="2" manualBreakCount="2">
    <brk id="25" max="6" man="1"/>
    <brk id="48" max="6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5"/>
  <sheetViews>
    <sheetView view="pageBreakPreview" topLeftCell="A10" zoomScale="90" zoomScaleNormal="100" zoomScaleSheetLayoutView="90" workbookViewId="0">
      <selection activeCell="H15" sqref="H15"/>
    </sheetView>
  </sheetViews>
  <sheetFormatPr defaultRowHeight="21" x14ac:dyDescent="0.35"/>
  <cols>
    <col min="1" max="1" width="49.25" customWidth="1"/>
    <col min="6" max="6" width="12.625" customWidth="1"/>
  </cols>
  <sheetData>
    <row r="1" spans="1:8" ht="23.25" x14ac:dyDescent="0.35">
      <c r="A1" s="185" t="s">
        <v>116</v>
      </c>
      <c r="B1" s="185"/>
      <c r="C1" s="185"/>
      <c r="D1" s="185"/>
      <c r="E1" s="185"/>
      <c r="F1" s="185"/>
    </row>
    <row r="3" spans="1:8" x14ac:dyDescent="0.35">
      <c r="A3" s="187" t="str">
        <f>+'รายรับ-รายจ่าย'!A3:G3</f>
        <v>คณะ/วิทยาลัย/สำนักวิชา ............................................</v>
      </c>
      <c r="B3" s="187"/>
      <c r="C3" s="187"/>
      <c r="D3" s="187"/>
      <c r="E3" s="187"/>
      <c r="F3" s="187"/>
    </row>
    <row r="4" spans="1:8" x14ac:dyDescent="0.35">
      <c r="A4" s="187" t="str">
        <f>+'รายรับ-รายจ่าย'!A4:G4</f>
        <v xml:space="preserve">หลักสูตร............................... สาขาวิชา........................................ (4 ปี) </v>
      </c>
      <c r="B4" s="187"/>
      <c r="C4" s="187"/>
      <c r="D4" s="187"/>
      <c r="E4" s="187"/>
      <c r="F4" s="187"/>
    </row>
    <row r="5" spans="1:8" x14ac:dyDescent="0.35">
      <c r="A5" s="187" t="str">
        <f>+'รายรับ-รายจ่าย'!A5:G5</f>
        <v xml:space="preserve">ภาคปกติ เรียนวันจันทร์ - วันศุกร์  </v>
      </c>
      <c r="B5" s="187"/>
      <c r="C5" s="187"/>
      <c r="D5" s="187"/>
      <c r="E5" s="187"/>
      <c r="F5" s="187"/>
    </row>
    <row r="6" spans="1:8" x14ac:dyDescent="0.35">
      <c r="A6" s="186" t="str">
        <f>+'รายรับ-รายจ่าย'!A6:G6</f>
        <v>สำหรับนักศึกษา ประจำปีการศึกษา 2563 เป็นต้นไป</v>
      </c>
      <c r="B6" s="186"/>
      <c r="C6" s="186"/>
      <c r="D6" s="186"/>
      <c r="E6" s="186"/>
      <c r="F6" s="186"/>
    </row>
    <row r="8" spans="1:8" x14ac:dyDescent="0.35">
      <c r="A8" s="6"/>
      <c r="F8" s="4" t="s">
        <v>13</v>
      </c>
    </row>
    <row r="9" spans="1:8" ht="42" x14ac:dyDescent="0.35">
      <c r="A9" s="40" t="s">
        <v>9</v>
      </c>
      <c r="B9" s="40" t="s">
        <v>36</v>
      </c>
      <c r="C9" s="40" t="s">
        <v>37</v>
      </c>
      <c r="D9" s="40" t="s">
        <v>38</v>
      </c>
      <c r="E9" s="40" t="s">
        <v>39</v>
      </c>
      <c r="F9" s="41" t="s">
        <v>14</v>
      </c>
    </row>
    <row r="10" spans="1:8" s="3" customFormat="1" x14ac:dyDescent="0.35">
      <c r="A10" s="8" t="s">
        <v>72</v>
      </c>
      <c r="B10" s="23">
        <f>+B11</f>
        <v>0</v>
      </c>
      <c r="C10" s="23">
        <f t="shared" ref="C10:E10" si="0">+C11</f>
        <v>0</v>
      </c>
      <c r="D10" s="23">
        <f t="shared" si="0"/>
        <v>0</v>
      </c>
      <c r="E10" s="23">
        <f t="shared" si="0"/>
        <v>0</v>
      </c>
      <c r="F10" s="23">
        <f>+F11</f>
        <v>0</v>
      </c>
    </row>
    <row r="11" spans="1:8" x14ac:dyDescent="0.35">
      <c r="A11" s="126" t="s">
        <v>101</v>
      </c>
      <c r="B11" s="176"/>
      <c r="C11" s="176"/>
      <c r="D11" s="176"/>
      <c r="E11" s="176"/>
      <c r="F11" s="176"/>
    </row>
    <row r="12" spans="1:8" x14ac:dyDescent="0.35">
      <c r="A12" s="106"/>
      <c r="B12" s="156"/>
      <c r="C12" s="156"/>
      <c r="D12" s="156"/>
      <c r="E12" s="156"/>
      <c r="F12" s="156"/>
    </row>
    <row r="13" spans="1:8" s="3" customFormat="1" x14ac:dyDescent="0.35">
      <c r="A13" s="16" t="s">
        <v>10</v>
      </c>
      <c r="B13" s="157">
        <f>+B14+B22</f>
        <v>0</v>
      </c>
      <c r="C13" s="157">
        <f>+C14+C22</f>
        <v>0</v>
      </c>
      <c r="D13" s="157">
        <f>+D14+D22</f>
        <v>0</v>
      </c>
      <c r="E13" s="157">
        <f>+E14+E22</f>
        <v>0</v>
      </c>
      <c r="F13" s="157">
        <f>+F14+F22</f>
        <v>0</v>
      </c>
    </row>
    <row r="14" spans="1:8" s="3" customFormat="1" x14ac:dyDescent="0.35">
      <c r="A14" s="11" t="s">
        <v>60</v>
      </c>
      <c r="B14" s="23">
        <f>SUM(B15:B21)</f>
        <v>0</v>
      </c>
      <c r="C14" s="23">
        <f t="shared" ref="C14:F14" si="1">SUM(C15:C21)</f>
        <v>0</v>
      </c>
      <c r="D14" s="23">
        <f t="shared" si="1"/>
        <v>0</v>
      </c>
      <c r="E14" s="23">
        <f t="shared" si="1"/>
        <v>0</v>
      </c>
      <c r="F14" s="23">
        <f t="shared" si="1"/>
        <v>0</v>
      </c>
    </row>
    <row r="15" spans="1:8" ht="42" x14ac:dyDescent="0.35">
      <c r="A15" s="127" t="s">
        <v>62</v>
      </c>
      <c r="B15" s="158">
        <f>+'รายรับ-รายจ่าย'!C10</f>
        <v>0</v>
      </c>
      <c r="C15" s="158">
        <f>+'รายรับ-รายจ่าย'!D10</f>
        <v>0</v>
      </c>
      <c r="D15" s="158">
        <f>+'รายรับ-รายจ่าย'!E10</f>
        <v>0</v>
      </c>
      <c r="E15" s="158">
        <f>+'รายรับ-รายจ่าย'!F10</f>
        <v>0</v>
      </c>
      <c r="F15" s="158">
        <f>+'รายรับ-รายจ่าย'!G10</f>
        <v>0</v>
      </c>
      <c r="H15" s="70" t="s">
        <v>122</v>
      </c>
    </row>
    <row r="16" spans="1:8" ht="42" x14ac:dyDescent="0.35">
      <c r="A16" s="127" t="s">
        <v>63</v>
      </c>
      <c r="B16" s="158">
        <f>+'รายรับ-รายจ่าย'!C21</f>
        <v>0</v>
      </c>
      <c r="C16" s="158">
        <f>+'รายรับ-รายจ่าย'!D21</f>
        <v>0</v>
      </c>
      <c r="D16" s="158">
        <f>+'รายรับ-รายจ่าย'!E21</f>
        <v>0</v>
      </c>
      <c r="E16" s="158">
        <f>+'รายรับ-รายจ่าย'!F21</f>
        <v>0</v>
      </c>
      <c r="F16" s="158">
        <f>+'รายรับ-รายจ่าย'!G21</f>
        <v>0</v>
      </c>
    </row>
    <row r="17" spans="1:6" x14ac:dyDescent="0.35">
      <c r="A17" s="127" t="s">
        <v>64</v>
      </c>
      <c r="B17" s="158">
        <f>+'รายรับ-รายจ่าย'!C22</f>
        <v>0</v>
      </c>
      <c r="C17" s="158">
        <f>+'รายรับ-รายจ่าย'!D22</f>
        <v>0</v>
      </c>
      <c r="D17" s="158">
        <f>+'รายรับ-รายจ่าย'!E22</f>
        <v>0</v>
      </c>
      <c r="E17" s="158">
        <f>+'รายรับ-รายจ่าย'!F22</f>
        <v>0</v>
      </c>
      <c r="F17" s="158">
        <f>+'รายรับ-รายจ่าย'!G22</f>
        <v>0</v>
      </c>
    </row>
    <row r="18" spans="1:6" x14ac:dyDescent="0.35">
      <c r="A18" s="127" t="s">
        <v>65</v>
      </c>
      <c r="B18" s="158">
        <f>+'รายรับ-รายจ่าย'!C23</f>
        <v>0</v>
      </c>
      <c r="C18" s="158">
        <f>+'รายรับ-รายจ่าย'!D23</f>
        <v>0</v>
      </c>
      <c r="D18" s="158">
        <f>+'รายรับ-รายจ่าย'!E23</f>
        <v>0</v>
      </c>
      <c r="E18" s="158">
        <f>+'รายรับ-รายจ่าย'!F23</f>
        <v>0</v>
      </c>
      <c r="F18" s="158">
        <f>+'รายรับ-รายจ่าย'!G23</f>
        <v>0</v>
      </c>
    </row>
    <row r="19" spans="1:6" x14ac:dyDescent="0.35">
      <c r="A19" s="127" t="s">
        <v>66</v>
      </c>
      <c r="B19" s="158">
        <f>+'รายรับ-รายจ่าย'!C33</f>
        <v>0</v>
      </c>
      <c r="C19" s="158">
        <f>+'รายรับ-รายจ่าย'!D33</f>
        <v>0</v>
      </c>
      <c r="D19" s="158">
        <f>+'รายรับ-รายจ่าย'!E33</f>
        <v>0</v>
      </c>
      <c r="E19" s="158">
        <f>+'รายรับ-รายจ่าย'!F33</f>
        <v>0</v>
      </c>
      <c r="F19" s="158">
        <f>+'รายรับ-รายจ่าย'!G33</f>
        <v>0</v>
      </c>
    </row>
    <row r="20" spans="1:6" x14ac:dyDescent="0.35">
      <c r="A20" s="127" t="s">
        <v>55</v>
      </c>
      <c r="B20" s="158">
        <f>+'รายรับ-รายจ่าย'!C34</f>
        <v>0</v>
      </c>
      <c r="C20" s="158">
        <f>+'รายรับ-รายจ่าย'!D34</f>
        <v>0</v>
      </c>
      <c r="D20" s="158">
        <f>+'รายรับ-รายจ่าย'!E34</f>
        <v>0</v>
      </c>
      <c r="E20" s="158">
        <f>+'รายรับ-รายจ่าย'!F34</f>
        <v>0</v>
      </c>
      <c r="F20" s="158">
        <f>+'รายรับ-รายจ่าย'!G34</f>
        <v>0</v>
      </c>
    </row>
    <row r="21" spans="1:6" x14ac:dyDescent="0.35">
      <c r="A21" s="127" t="s">
        <v>67</v>
      </c>
      <c r="B21" s="158">
        <f>+'รายรับ-รายจ่าย'!C39</f>
        <v>0</v>
      </c>
      <c r="C21" s="158">
        <f>+'รายรับ-รายจ่าย'!D39</f>
        <v>0</v>
      </c>
      <c r="D21" s="158">
        <f>+'รายรับ-รายจ่าย'!E39</f>
        <v>0</v>
      </c>
      <c r="E21" s="158">
        <f>+'รายรับ-รายจ่าย'!F39</f>
        <v>0</v>
      </c>
      <c r="F21" s="158">
        <f>+'รายรับ-รายจ่าย'!G39</f>
        <v>0</v>
      </c>
    </row>
    <row r="22" spans="1:6" s="3" customFormat="1" x14ac:dyDescent="0.35">
      <c r="A22" s="11" t="s">
        <v>61</v>
      </c>
      <c r="B22" s="23">
        <f>SUM(B23:B27)</f>
        <v>0</v>
      </c>
      <c r="C22" s="23">
        <f t="shared" ref="C22:F22" si="2">SUM(C23:C27)</f>
        <v>0</v>
      </c>
      <c r="D22" s="23">
        <f t="shared" si="2"/>
        <v>0</v>
      </c>
      <c r="E22" s="23">
        <f t="shared" si="2"/>
        <v>0</v>
      </c>
      <c r="F22" s="23">
        <f t="shared" si="2"/>
        <v>0</v>
      </c>
    </row>
    <row r="23" spans="1:6" x14ac:dyDescent="0.35">
      <c r="A23" s="127" t="s">
        <v>68</v>
      </c>
      <c r="B23" s="158">
        <f>+'รายรับ-รายจ่าย'!C13</f>
        <v>0</v>
      </c>
      <c r="C23" s="158">
        <f>+'รายรับ-รายจ่าย'!D13</f>
        <v>0</v>
      </c>
      <c r="D23" s="158">
        <f>+'รายรับ-รายจ่าย'!E13</f>
        <v>0</v>
      </c>
      <c r="E23" s="158">
        <f>+'รายรับ-รายจ่าย'!F13</f>
        <v>0</v>
      </c>
      <c r="F23" s="158">
        <f>+'รายรับ-รายจ่าย'!G13</f>
        <v>0</v>
      </c>
    </row>
    <row r="24" spans="1:6" x14ac:dyDescent="0.35">
      <c r="A24" s="127" t="s">
        <v>69</v>
      </c>
      <c r="B24" s="158">
        <f>+'รายรับ-รายจ่าย'!C19</f>
        <v>0</v>
      </c>
      <c r="C24" s="158">
        <f>+'รายรับ-รายจ่าย'!D19</f>
        <v>0</v>
      </c>
      <c r="D24" s="158">
        <f>+'รายรับ-รายจ่าย'!E19</f>
        <v>0</v>
      </c>
      <c r="E24" s="158">
        <f>+'รายรับ-รายจ่าย'!F19</f>
        <v>0</v>
      </c>
      <c r="F24" s="158">
        <f>+'รายรับ-รายจ่าย'!G19</f>
        <v>0</v>
      </c>
    </row>
    <row r="25" spans="1:6" ht="42" x14ac:dyDescent="0.35">
      <c r="A25" s="127" t="s">
        <v>70</v>
      </c>
      <c r="B25" s="158">
        <f>+'รายรับ-รายจ่าย'!C20</f>
        <v>0</v>
      </c>
      <c r="C25" s="158">
        <f>+'รายรับ-รายจ่าย'!D20</f>
        <v>0</v>
      </c>
      <c r="D25" s="158">
        <f>+'รายรับ-รายจ่าย'!E20</f>
        <v>0</v>
      </c>
      <c r="E25" s="158">
        <f>+'รายรับ-รายจ่าย'!F20</f>
        <v>0</v>
      </c>
      <c r="F25" s="158">
        <f>+'รายรับ-รายจ่าย'!G20</f>
        <v>0</v>
      </c>
    </row>
    <row r="26" spans="1:6" x14ac:dyDescent="0.35">
      <c r="A26" s="127" t="s">
        <v>71</v>
      </c>
      <c r="B26" s="158">
        <f>+'รายรับ-รายจ่าย'!C26</f>
        <v>0</v>
      </c>
      <c r="C26" s="158">
        <f>+'รายรับ-รายจ่าย'!D26</f>
        <v>0</v>
      </c>
      <c r="D26" s="158">
        <f>+'รายรับ-รายจ่าย'!E26</f>
        <v>0</v>
      </c>
      <c r="E26" s="158">
        <f>+'รายรับ-รายจ่าย'!F26</f>
        <v>0</v>
      </c>
      <c r="F26" s="158">
        <f>+'รายรับ-รายจ่าย'!G26</f>
        <v>0</v>
      </c>
    </row>
    <row r="27" spans="1:6" x14ac:dyDescent="0.35">
      <c r="A27" s="132" t="s">
        <v>59</v>
      </c>
      <c r="B27" s="155">
        <f>+'รายรับ-รายจ่าย'!C48</f>
        <v>0</v>
      </c>
      <c r="C27" s="155">
        <f>+'รายรับ-รายจ่าย'!D48</f>
        <v>0</v>
      </c>
      <c r="D27" s="155">
        <f>+'รายรับ-รายจ่าย'!E48</f>
        <v>0</v>
      </c>
      <c r="E27" s="155">
        <f>+'รายรับ-รายจ่าย'!F48</f>
        <v>0</v>
      </c>
      <c r="F27" s="155">
        <f>+'รายรับ-รายจ่าย'!G48</f>
        <v>0</v>
      </c>
    </row>
    <row r="28" spans="1:6" x14ac:dyDescent="0.35">
      <c r="B28" s="159"/>
      <c r="C28" s="159"/>
      <c r="D28" s="159"/>
      <c r="E28" s="159"/>
      <c r="F28" s="159"/>
    </row>
    <row r="29" spans="1:6" s="3" customFormat="1" ht="40.5" customHeight="1" x14ac:dyDescent="0.35">
      <c r="A29" s="131" t="s">
        <v>114</v>
      </c>
      <c r="B29" s="160">
        <f>+B10-B13</f>
        <v>0</v>
      </c>
      <c r="C29" s="160">
        <f>+C10-C13</f>
        <v>0</v>
      </c>
      <c r="D29" s="160">
        <f>+D10-D13</f>
        <v>0</v>
      </c>
      <c r="E29" s="160">
        <f>+E10-E13</f>
        <v>0</v>
      </c>
      <c r="F29" s="160">
        <f>+F10-F13</f>
        <v>0</v>
      </c>
    </row>
    <row r="30" spans="1:6" ht="21.75" thickBot="1" x14ac:dyDescent="0.4">
      <c r="B30" s="110"/>
      <c r="C30" s="110"/>
      <c r="D30" s="110"/>
      <c r="E30" s="110"/>
      <c r="F30" s="110"/>
    </row>
    <row r="31" spans="1:6" ht="40.5" customHeight="1" thickTop="1" x14ac:dyDescent="0.35">
      <c r="A31" s="137" t="s">
        <v>80</v>
      </c>
      <c r="B31" s="138" t="e">
        <f>+B14/(B10-B34)</f>
        <v>#DIV/0!</v>
      </c>
      <c r="C31" s="139" t="e">
        <f>+C14/(C10-C34)</f>
        <v>#DIV/0!</v>
      </c>
      <c r="D31" s="139" t="e">
        <f>+D14/(D10-D34)</f>
        <v>#DIV/0!</v>
      </c>
      <c r="E31" s="139" t="e">
        <f>+E14/(E10-E34)</f>
        <v>#DIV/0!</v>
      </c>
      <c r="F31" s="140" t="e">
        <f>(+B31+C31+D31+E31)/4</f>
        <v>#DIV/0!</v>
      </c>
    </row>
    <row r="32" spans="1:6" x14ac:dyDescent="0.35">
      <c r="A32" s="174" t="s">
        <v>48</v>
      </c>
      <c r="B32" s="136"/>
      <c r="C32" s="136"/>
      <c r="D32" s="136"/>
      <c r="E32" s="136"/>
      <c r="F32" s="154">
        <f>+ข้อมูลพื้นฐาน!F17</f>
        <v>0</v>
      </c>
    </row>
    <row r="33" spans="1:6" ht="21.75" thickBot="1" x14ac:dyDescent="0.4">
      <c r="A33" s="175" t="s">
        <v>120</v>
      </c>
      <c r="B33" s="135"/>
      <c r="C33" s="135"/>
      <c r="D33" s="135"/>
      <c r="E33" s="135"/>
      <c r="F33" s="178" t="e">
        <f>+(F32-F31)/F31</f>
        <v>#DIV/0!</v>
      </c>
    </row>
    <row r="34" spans="1:6" ht="21.75" thickTop="1" x14ac:dyDescent="0.35">
      <c r="A34" s="130" t="s">
        <v>79</v>
      </c>
      <c r="B34" s="133">
        <f>+B22/30</f>
        <v>0</v>
      </c>
      <c r="C34" s="133">
        <f t="shared" ref="C34:F34" si="3">+C22/30</f>
        <v>0</v>
      </c>
      <c r="D34" s="133">
        <f t="shared" si="3"/>
        <v>0</v>
      </c>
      <c r="E34" s="133">
        <f t="shared" si="3"/>
        <v>0</v>
      </c>
      <c r="F34" s="133">
        <f t="shared" si="3"/>
        <v>0</v>
      </c>
    </row>
    <row r="35" spans="1:6" ht="14.25" customHeight="1" x14ac:dyDescent="0.35">
      <c r="A35" s="2"/>
      <c r="B35" s="134"/>
      <c r="C35" s="134"/>
      <c r="D35" s="134"/>
      <c r="E35" s="134"/>
      <c r="F35" s="134"/>
    </row>
    <row r="36" spans="1:6" x14ac:dyDescent="0.35">
      <c r="A36" s="3" t="s">
        <v>81</v>
      </c>
      <c r="B36" s="112"/>
      <c r="C36" s="113"/>
      <c r="D36" s="114"/>
    </row>
    <row r="37" spans="1:6" x14ac:dyDescent="0.35">
      <c r="A37" s="129" t="s">
        <v>82</v>
      </c>
      <c r="B37" s="115" t="s">
        <v>73</v>
      </c>
      <c r="C37" s="116" t="s">
        <v>74</v>
      </c>
      <c r="D37" s="111" t="s">
        <v>75</v>
      </c>
    </row>
    <row r="38" spans="1:6" x14ac:dyDescent="0.35">
      <c r="A38" s="111"/>
      <c r="B38" s="117" t="s">
        <v>76</v>
      </c>
      <c r="C38" s="111"/>
      <c r="D38" s="111" t="s">
        <v>77</v>
      </c>
    </row>
    <row r="39" spans="1:6" x14ac:dyDescent="0.35">
      <c r="A39" s="111"/>
      <c r="B39" s="111"/>
      <c r="C39" s="111"/>
      <c r="D39" s="18" t="s">
        <v>121</v>
      </c>
    </row>
    <row r="40" spans="1:6" x14ac:dyDescent="0.35">
      <c r="A40" s="118"/>
      <c r="B40" s="111"/>
      <c r="C40" s="111"/>
      <c r="D40" s="18" t="s">
        <v>78</v>
      </c>
    </row>
    <row r="41" spans="1:6" x14ac:dyDescent="0.35">
      <c r="A41" s="112"/>
      <c r="B41" s="119"/>
      <c r="C41" s="111"/>
      <c r="D41" s="111"/>
    </row>
    <row r="42" spans="1:6" x14ac:dyDescent="0.35">
      <c r="A42" s="111"/>
      <c r="B42" s="120"/>
      <c r="C42" s="111"/>
      <c r="D42" s="111"/>
    </row>
    <row r="43" spans="1:6" x14ac:dyDescent="0.35">
      <c r="A43" s="111"/>
      <c r="B43" s="120"/>
      <c r="C43" s="111"/>
      <c r="D43" s="111"/>
    </row>
    <row r="44" spans="1:6" x14ac:dyDescent="0.35">
      <c r="A44" s="112"/>
      <c r="B44" s="121"/>
      <c r="C44" s="111"/>
      <c r="D44" s="111"/>
    </row>
    <row r="45" spans="1:6" x14ac:dyDescent="0.35">
      <c r="A45" s="112"/>
      <c r="B45" s="122"/>
      <c r="C45" s="111"/>
      <c r="D45" s="111"/>
    </row>
  </sheetData>
  <mergeCells count="5">
    <mergeCell ref="A1:F1"/>
    <mergeCell ref="A6:F6"/>
    <mergeCell ref="A5:F5"/>
    <mergeCell ref="A4:F4"/>
    <mergeCell ref="A3:F3"/>
  </mergeCells>
  <printOptions horizontalCentered="1"/>
  <pageMargins left="1" right="1" top="1" bottom="1" header="0.3" footer="0.3"/>
  <pageSetup paperSize="9" scale="79" orientation="portrait" r:id="rId1"/>
  <headerFooter differentFirst="1">
    <oddHeader>&amp;R&amp;P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ข้อมูลพื้นฐาน</vt:lpstr>
      <vt:lpstr>รายรับ-รายจ่าย</vt:lpstr>
      <vt:lpstr>จุดคุ้มทุน</vt:lpstr>
      <vt:lpstr>Sheet1</vt:lpstr>
      <vt:lpstr>ข้อมูลพื้นฐาน!Print_Area</vt:lpstr>
      <vt:lpstr>จุดคุ้มทุน!Print_Area</vt:lpstr>
      <vt:lpstr>'รายรับ-รายจ่าย'!Print_Area</vt:lpstr>
      <vt:lpstr>'รายรับ-รายจ่าย'!Print_Titles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plan_</dc:creator>
  <cp:lastModifiedBy>KOY</cp:lastModifiedBy>
  <cp:lastPrinted>2019-05-16T04:15:51Z</cp:lastPrinted>
  <dcterms:created xsi:type="dcterms:W3CDTF">2019-05-08T01:54:24Z</dcterms:created>
  <dcterms:modified xsi:type="dcterms:W3CDTF">2019-05-16T04:20:46Z</dcterms:modified>
</cp:coreProperties>
</file>